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5000"/>
  </bookViews>
  <sheets>
    <sheet name="Доходы" sheetId="5" r:id="rId1"/>
    <sheet name="Расходы" sheetId="2" r:id="rId2"/>
    <sheet name="Источники" sheetId="3" r:id="rId3"/>
    <sheet name="_params" sheetId="4" state="hidden" r:id="rId4"/>
  </sheets>
  <definedNames>
    <definedName name="APPT" localSheetId="2">Источники!$A$25</definedName>
    <definedName name="APPT" localSheetId="1">Расходы!$A$21</definedName>
    <definedName name="FIO" localSheetId="0">Доходы!$D$24</definedName>
    <definedName name="FIO" localSheetId="1">Расходы!$D$21</definedName>
    <definedName name="LAST_CELL" localSheetId="2">Источники!$F$30</definedName>
    <definedName name="LAST_CELL" localSheetId="1">Расходы!$F$357</definedName>
    <definedName name="RBEGIN_1" localSheetId="2">Источники!$A$12</definedName>
    <definedName name="RBEGIN_1" localSheetId="1">Расходы!$A$13</definedName>
    <definedName name="REND_1" localSheetId="2">Источники!$A$18</definedName>
    <definedName name="REND_1" localSheetId="1">Расходы!$A$358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IGN" localSheetId="2">Источники!$A$25:$D$26</definedName>
    <definedName name="SIGN" localSheetId="1">Расходы!$A$20:$D$22</definedName>
  </definedNames>
  <calcPr calcId="145621"/>
</workbook>
</file>

<file path=xl/calcChain.xml><?xml version="1.0" encoding="utf-8"?>
<calcChain xmlns="http://schemas.openxmlformats.org/spreadsheetml/2006/main">
  <c r="F224" i="5" l="1"/>
  <c r="E223" i="5"/>
  <c r="E222" i="5" s="1"/>
  <c r="D223" i="5"/>
  <c r="F223" i="5" s="1"/>
  <c r="D222" i="5"/>
  <c r="F222" i="5" s="1"/>
  <c r="E220" i="5"/>
  <c r="F219" i="5"/>
  <c r="E218" i="5"/>
  <c r="E217" i="5" s="1"/>
  <c r="D218" i="5"/>
  <c r="F218" i="5" s="1"/>
  <c r="D217" i="5"/>
  <c r="F217" i="5" s="1"/>
  <c r="F216" i="5"/>
  <c r="E215" i="5"/>
  <c r="D215" i="5"/>
  <c r="F215" i="5" s="1"/>
  <c r="F214" i="5"/>
  <c r="F213" i="5"/>
  <c r="E213" i="5"/>
  <c r="D213" i="5"/>
  <c r="E212" i="5"/>
  <c r="F211" i="5"/>
  <c r="E210" i="5"/>
  <c r="E209" i="5" s="1"/>
  <c r="D210" i="5"/>
  <c r="F210" i="5" s="1"/>
  <c r="D209" i="5"/>
  <c r="F209" i="5" s="1"/>
  <c r="F208" i="5"/>
  <c r="E207" i="5"/>
  <c r="D207" i="5"/>
  <c r="F207" i="5" s="1"/>
  <c r="E206" i="5"/>
  <c r="F205" i="5"/>
  <c r="E204" i="5"/>
  <c r="D204" i="5"/>
  <c r="F204" i="5" s="1"/>
  <c r="F203" i="5"/>
  <c r="E202" i="5"/>
  <c r="E201" i="5" s="1"/>
  <c r="E200" i="5" s="1"/>
  <c r="E199" i="5" s="1"/>
  <c r="D202" i="5"/>
  <c r="F202" i="5" s="1"/>
  <c r="D201" i="5"/>
  <c r="F201" i="5" s="1"/>
  <c r="F198" i="5"/>
  <c r="F197" i="5"/>
  <c r="F196" i="5"/>
  <c r="F195" i="5"/>
  <c r="F194" i="5"/>
  <c r="F193" i="5"/>
  <c r="F192" i="5"/>
  <c r="E191" i="5"/>
  <c r="D191" i="5"/>
  <c r="F191" i="5" s="1"/>
  <c r="E190" i="5"/>
  <c r="F189" i="5"/>
  <c r="E188" i="5"/>
  <c r="D188" i="5"/>
  <c r="F188" i="5" s="1"/>
  <c r="F187" i="5"/>
  <c r="E186" i="5"/>
  <c r="F186" i="5" s="1"/>
  <c r="E185" i="5"/>
  <c r="F184" i="5"/>
  <c r="E183" i="5"/>
  <c r="E182" i="5" s="1"/>
  <c r="E179" i="5" s="1"/>
  <c r="F179" i="5" s="1"/>
  <c r="D183" i="5"/>
  <c r="F183" i="5" s="1"/>
  <c r="D182" i="5"/>
  <c r="F182" i="5" s="1"/>
  <c r="F181" i="5"/>
  <c r="F180" i="5"/>
  <c r="E180" i="5"/>
  <c r="F178" i="5"/>
  <c r="E177" i="5"/>
  <c r="F177" i="5" s="1"/>
  <c r="E176" i="5"/>
  <c r="F176" i="5" s="1"/>
  <c r="E175" i="5"/>
  <c r="F175" i="5" s="1"/>
  <c r="E174" i="5"/>
  <c r="F174" i="5" s="1"/>
  <c r="E173" i="5"/>
  <c r="F173" i="5" s="1"/>
  <c r="E172" i="5"/>
  <c r="D172" i="5"/>
  <c r="F172" i="5" s="1"/>
  <c r="F171" i="5"/>
  <c r="E170" i="5"/>
  <c r="D170" i="5"/>
  <c r="F170" i="5" s="1"/>
  <c r="E168" i="5"/>
  <c r="E167" i="5" s="1"/>
  <c r="E161" i="5" s="1"/>
  <c r="D168" i="5"/>
  <c r="D167" i="5"/>
  <c r="F167" i="5" s="1"/>
  <c r="F166" i="5"/>
  <c r="E165" i="5"/>
  <c r="D165" i="5"/>
  <c r="F165" i="5" s="1"/>
  <c r="F164" i="5"/>
  <c r="F163" i="5"/>
  <c r="F162" i="5"/>
  <c r="D161" i="5"/>
  <c r="F161" i="5" s="1"/>
  <c r="E159" i="5"/>
  <c r="D159" i="5"/>
  <c r="F158" i="5"/>
  <c r="E157" i="5"/>
  <c r="D157" i="5"/>
  <c r="F157" i="5" s="1"/>
  <c r="E156" i="5"/>
  <c r="E154" i="5"/>
  <c r="E152" i="5"/>
  <c r="D152" i="5"/>
  <c r="F151" i="5"/>
  <c r="E150" i="5"/>
  <c r="D150" i="5"/>
  <c r="F150" i="5" s="1"/>
  <c r="E149" i="5"/>
  <c r="F148" i="5"/>
  <c r="F147" i="5"/>
  <c r="E146" i="5"/>
  <c r="D146" i="5"/>
  <c r="F146" i="5" s="1"/>
  <c r="E145" i="5"/>
  <c r="F144" i="5"/>
  <c r="E143" i="5"/>
  <c r="E142" i="5" s="1"/>
  <c r="E141" i="5" s="1"/>
  <c r="D143" i="5"/>
  <c r="F143" i="5" s="1"/>
  <c r="D142" i="5"/>
  <c r="F142" i="5" s="1"/>
  <c r="F140" i="5"/>
  <c r="E139" i="5"/>
  <c r="E138" i="5" s="1"/>
  <c r="E137" i="5" s="1"/>
  <c r="D139" i="5"/>
  <c r="F139" i="5" s="1"/>
  <c r="D138" i="5"/>
  <c r="F138" i="5" s="1"/>
  <c r="F136" i="5"/>
  <c r="E135" i="5"/>
  <c r="D135" i="5"/>
  <c r="F135" i="5" s="1"/>
  <c r="F134" i="5"/>
  <c r="E133" i="5"/>
  <c r="E132" i="5" s="1"/>
  <c r="D133" i="5"/>
  <c r="F133" i="5" s="1"/>
  <c r="D132" i="5"/>
  <c r="F132" i="5" s="1"/>
  <c r="F131" i="5"/>
  <c r="E130" i="5"/>
  <c r="D130" i="5"/>
  <c r="F130" i="5" s="1"/>
  <c r="E129" i="5"/>
  <c r="F128" i="5"/>
  <c r="E127" i="5"/>
  <c r="D127" i="5"/>
  <c r="F127" i="5" s="1"/>
  <c r="F126" i="5"/>
  <c r="E125" i="5"/>
  <c r="D125" i="5"/>
  <c r="F125" i="5" s="1"/>
  <c r="F124" i="5"/>
  <c r="E123" i="5"/>
  <c r="E122" i="5" s="1"/>
  <c r="E121" i="5" s="1"/>
  <c r="D123" i="5"/>
  <c r="F123" i="5" s="1"/>
  <c r="D122" i="5"/>
  <c r="F122" i="5" s="1"/>
  <c r="E119" i="5"/>
  <c r="E118" i="5" s="1"/>
  <c r="E117" i="5" s="1"/>
  <c r="E112" i="5"/>
  <c r="F112" i="5" s="1"/>
  <c r="E111" i="5"/>
  <c r="D111" i="5"/>
  <c r="F111" i="5" s="1"/>
  <c r="F102" i="5"/>
  <c r="E102" i="5"/>
  <c r="E101" i="5"/>
  <c r="D101" i="5"/>
  <c r="F101" i="5" s="1"/>
  <c r="E100" i="5"/>
  <c r="F98" i="5"/>
  <c r="F97" i="5"/>
  <c r="F96" i="5"/>
  <c r="E96" i="5"/>
  <c r="F94" i="5"/>
  <c r="F93" i="5"/>
  <c r="F92" i="5"/>
  <c r="E91" i="5"/>
  <c r="F91" i="5" s="1"/>
  <c r="E90" i="5"/>
  <c r="D90" i="5"/>
  <c r="F90" i="5" s="1"/>
  <c r="F89" i="5"/>
  <c r="F88" i="5"/>
  <c r="F87" i="5"/>
  <c r="F86" i="5"/>
  <c r="F85" i="5"/>
  <c r="E85" i="5"/>
  <c r="E84" i="5"/>
  <c r="D84" i="5"/>
  <c r="F84" i="5" s="1"/>
  <c r="E83" i="5"/>
  <c r="F82" i="5"/>
  <c r="F81" i="5"/>
  <c r="F80" i="5"/>
  <c r="F79" i="5"/>
  <c r="F78" i="5"/>
  <c r="F77" i="5"/>
  <c r="F76" i="5"/>
  <c r="E76" i="5"/>
  <c r="F75" i="5"/>
  <c r="F73" i="5"/>
  <c r="F72" i="5"/>
  <c r="E71" i="5"/>
  <c r="F71" i="5" s="1"/>
  <c r="E70" i="5"/>
  <c r="E69" i="5" s="1"/>
  <c r="D70" i="5"/>
  <c r="F70" i="5" s="1"/>
  <c r="D69" i="5"/>
  <c r="F69" i="5" s="1"/>
  <c r="F68" i="5"/>
  <c r="E67" i="5"/>
  <c r="D67" i="5"/>
  <c r="F67" i="5" s="1"/>
  <c r="F66" i="5"/>
  <c r="E65" i="5"/>
  <c r="D65" i="5"/>
  <c r="F65" i="5" s="1"/>
  <c r="F64" i="5"/>
  <c r="E63" i="5"/>
  <c r="D63" i="5"/>
  <c r="F63" i="5" s="1"/>
  <c r="F62" i="5"/>
  <c r="E61" i="5"/>
  <c r="D61" i="5"/>
  <c r="F61" i="5" s="1"/>
  <c r="E60" i="5"/>
  <c r="E59" i="5" s="1"/>
  <c r="E57" i="5"/>
  <c r="E55" i="5"/>
  <c r="F54" i="5"/>
  <c r="F53" i="5"/>
  <c r="E53" i="5"/>
  <c r="F52" i="5"/>
  <c r="F51" i="5"/>
  <c r="F50" i="5"/>
  <c r="E50" i="5"/>
  <c r="F49" i="5"/>
  <c r="F48" i="5"/>
  <c r="F47" i="5"/>
  <c r="E47" i="5"/>
  <c r="F46" i="5"/>
  <c r="E45" i="5"/>
  <c r="F44" i="5"/>
  <c r="F43" i="5"/>
  <c r="F42" i="5"/>
  <c r="F41" i="5"/>
  <c r="F40" i="5"/>
  <c r="E40" i="5"/>
  <c r="F35" i="5"/>
  <c r="F34" i="5"/>
  <c r="F33" i="5"/>
  <c r="E32" i="5"/>
  <c r="F32" i="5" s="1"/>
  <c r="F31" i="5"/>
  <c r="F30" i="5"/>
  <c r="F29" i="5"/>
  <c r="F28" i="5"/>
  <c r="F27" i="5"/>
  <c r="F26" i="5"/>
  <c r="F25" i="5"/>
  <c r="F24" i="5"/>
  <c r="E24" i="5"/>
  <c r="D23" i="5"/>
  <c r="D22" i="5" l="1"/>
  <c r="E23" i="5"/>
  <c r="E22" i="5" s="1"/>
  <c r="E21" i="5" s="1"/>
  <c r="E19" i="5" s="1"/>
  <c r="D60" i="5"/>
  <c r="D83" i="5"/>
  <c r="F83" i="5" s="1"/>
  <c r="D100" i="5"/>
  <c r="F100" i="5" s="1"/>
  <c r="D121" i="5"/>
  <c r="F121" i="5" s="1"/>
  <c r="D129" i="5"/>
  <c r="F129" i="5" s="1"/>
  <c r="D137" i="5"/>
  <c r="F137" i="5" s="1"/>
  <c r="D145" i="5"/>
  <c r="F145" i="5" s="1"/>
  <c r="D149" i="5"/>
  <c r="D156" i="5"/>
  <c r="F156" i="5" s="1"/>
  <c r="D190" i="5"/>
  <c r="D206" i="5"/>
  <c r="F206" i="5" s="1"/>
  <c r="D212" i="5"/>
  <c r="F212" i="5" s="1"/>
  <c r="F190" i="5" l="1"/>
  <c r="D185" i="5"/>
  <c r="F185" i="5" s="1"/>
  <c r="F149" i="5"/>
  <c r="D141" i="5"/>
  <c r="F141" i="5" s="1"/>
  <c r="F23" i="5"/>
  <c r="D200" i="5"/>
  <c r="D59" i="5"/>
  <c r="F59" i="5" s="1"/>
  <c r="F60" i="5"/>
  <c r="F22" i="5"/>
  <c r="D21" i="5"/>
  <c r="D199" i="5" l="1"/>
  <c r="F199" i="5" s="1"/>
  <c r="F200" i="5"/>
  <c r="D19" i="5"/>
  <c r="F19" i="5" s="1"/>
  <c r="F21" i="5"/>
  <c r="AZ24" i="3" l="1"/>
  <c r="BW24" i="3"/>
  <c r="BW5" i="3" s="1"/>
  <c r="CO17" i="3"/>
  <c r="CO16" i="3" s="1"/>
  <c r="CO15" i="3"/>
  <c r="CO14" i="3"/>
  <c r="CO13" i="3"/>
  <c r="CO12" i="3"/>
  <c r="CO11" i="3"/>
  <c r="E313" i="2"/>
  <c r="E314" i="2"/>
  <c r="E315" i="2"/>
  <c r="E316" i="2"/>
  <c r="E317" i="2"/>
  <c r="E319" i="2"/>
  <c r="E204" i="2"/>
  <c r="E245" i="2"/>
  <c r="E276" i="2"/>
  <c r="E277" i="2"/>
  <c r="E284" i="2"/>
  <c r="E285" i="2"/>
  <c r="D204" i="2"/>
  <c r="D205" i="2"/>
  <c r="D212" i="2"/>
  <c r="D213" i="2"/>
  <c r="D220" i="2"/>
  <c r="D221" i="2"/>
  <c r="E215" i="2"/>
  <c r="E214" i="2"/>
  <c r="E213" i="2"/>
  <c r="E212" i="2"/>
  <c r="E205" i="2"/>
  <c r="E16" i="2"/>
  <c r="E82" i="2"/>
  <c r="E83" i="2"/>
  <c r="E84" i="2"/>
  <c r="E122" i="2"/>
  <c r="E123" i="2"/>
  <c r="E124" i="2"/>
  <c r="E126" i="2"/>
  <c r="E85" i="2"/>
  <c r="E89" i="2"/>
  <c r="E90" i="2"/>
  <c r="E32" i="2"/>
  <c r="E31" i="2"/>
  <c r="E17" i="2"/>
  <c r="E50" i="2"/>
  <c r="E49" i="2"/>
  <c r="E33" i="2"/>
  <c r="E34" i="2"/>
  <c r="D15" i="2"/>
  <c r="D16" i="2"/>
  <c r="D17" i="2"/>
  <c r="D31" i="2"/>
  <c r="D32" i="2"/>
  <c r="D33" i="2"/>
  <c r="D36" i="2"/>
  <c r="D13" i="2"/>
  <c r="AZ5" i="3" l="1"/>
  <c r="CO5" i="3" s="1"/>
  <c r="CO24" i="3"/>
  <c r="E15" i="2"/>
  <c r="E13" i="2"/>
  <c r="F13" i="2" l="1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</calcChain>
</file>

<file path=xl/sharedStrings.xml><?xml version="1.0" encoding="utf-8"?>
<sst xmlns="http://schemas.openxmlformats.org/spreadsheetml/2006/main" count="1949" uniqueCount="1007">
  <si>
    <t>01.01.2024</t>
  </si>
  <si>
    <t>951</t>
  </si>
  <si>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</si>
  <si>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</si>
  <si>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</si>
  <si>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</si>
  <si>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</si>
  <si>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</si>
  <si>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</si>
  <si>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</si>
  <si>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в том числе:</t>
  </si>
  <si>
    <t>-</t>
  </si>
  <si>
    <t>Иные межбюджетные трансферты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</si>
  <si>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</si>
  <si>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</si>
  <si>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</si>
  <si>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</si>
  <si>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</si>
  <si>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</si>
  <si>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Администрация Белокалитвинского городского поселения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</si>
  <si>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</si>
  <si>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</si>
  <si>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</si>
  <si>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</si>
  <si>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</si>
  <si>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Муниципальная программа Белокалитвинского городского поселения "Энергоэффективность и развитие энергетики"</t>
  </si>
  <si>
    <t xml:space="preserve">951 0104 0700000000 000 </t>
  </si>
  <si>
    <t>Подпрограмма "Энергосбережение и повышение энергетической эффективности муниципальных учреждений"</t>
  </si>
  <si>
    <t xml:space="preserve">951 0104 0720000000 000 </t>
  </si>
  <si>
    <t>Расходы на мероприятия по обслуживанию приборов учета коммунальных ресурсов в рамках подпрограммы "Энергосбережение и повышение энергетической эффективности муниципальных учреждений" муниципальной программы Белокалитвинского городского поселения "Энергоэффективность и развитие энергетики"</t>
  </si>
  <si>
    <t xml:space="preserve">951 0104 0720028480 000 </t>
  </si>
  <si>
    <t>Прочая закупка товаров, работ и услуг</t>
  </si>
  <si>
    <t xml:space="preserve">951 0104 0720028480 244 </t>
  </si>
  <si>
    <t>Муниципальная программа Белокалитвинского городского поселения "Муниципальная политика"</t>
  </si>
  <si>
    <t xml:space="preserve">951 0104 0800000000 000 </t>
  </si>
  <si>
    <t>Подпрограмма "Развитие муниципального управления и муниципальной службы в Белокалитвинском городском поселении"</t>
  </si>
  <si>
    <t xml:space="preserve">951 0104 0810000000 000 </t>
  </si>
  <si>
    <t>Расходы по формированию единой системы непрерывного обучения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</si>
  <si>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951 0104 0810028220 000 </t>
  </si>
  <si>
    <t xml:space="preserve">951 0104 0810028220 244 </t>
  </si>
  <si>
    <t>Расходы на диспансеризацию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</si>
  <si>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951 0104 0810028230 000 </t>
  </si>
  <si>
    <t xml:space="preserve">951 0104 0810028230 244 </t>
  </si>
  <si>
    <t>Подпрограмма "Противодействие коррупции"</t>
  </si>
  <si>
    <t xml:space="preserve">951 0104 0830000000 000 </t>
  </si>
  <si>
    <t>Расходы на подготовку и распространение печатных материалов антикоррупционной направленности в виде листовок, брошюр в рамках подпрограммы "Противодействие коррупции" муниципальной программы Белокалитвинского городского поселения "Муниципальная политика"</t>
  </si>
  <si>
    <t xml:space="preserve">951 0104 0830028260 000 </t>
  </si>
  <si>
    <t xml:space="preserve">951 0104 0830028260 244 </t>
  </si>
  <si>
    <t>Муниципальная программа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</si>
  <si>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951 0104 0900000000 000 </t>
  </si>
  <si>
    <t>Подпрограмма "Нормативно-методическое обеспечение и организация бюджетного процесса"</t>
  </si>
  <si>
    <t xml:space="preserve">951 0104 0920000000 000 </t>
  </si>
  <si>
    <t>Расходы на выплаты по оплате труда работников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</si>
  <si>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951 0104 0920000110 000 </t>
  </si>
  <si>
    <t>Фонд оплаты труда государственных (муниципальных) органов</t>
  </si>
  <si>
    <t xml:space="preserve">951 0104 0920000110 121 </t>
  </si>
  <si>
    <t>Иные выплаты персоналу государственных (муниципальных) органов, за исключением фонда оплаты труда</t>
  </si>
  <si>
    <t xml:space="preserve">951 0104 0920000110 122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</si>
  <si>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</si>
  <si>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951 0104 0920000110 129 </t>
  </si>
  <si>
    <t>Расходы на обеспечение функций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</si>
  <si>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951 0104 0920000190 000 </t>
  </si>
  <si>
    <t xml:space="preserve">951 0104 0920000190 122 </t>
  </si>
  <si>
    <t xml:space="preserve">951 0104 0920000190 244 </t>
  </si>
  <si>
    <t>Закупка энергетических ресурсов</t>
  </si>
  <si>
    <t xml:space="preserve">951 0104 0920000190 247 </t>
  </si>
  <si>
    <t>Уплата налога на имущество организаций и земельного налога</t>
  </si>
  <si>
    <t xml:space="preserve">951 0104 0920000190 851 </t>
  </si>
  <si>
    <t>Уплата прочих налогов, сборов</t>
  </si>
  <si>
    <t xml:space="preserve">951 0104 0920000190 852 </t>
  </si>
  <si>
    <t>Расходы на приобретение основных средств для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</si>
  <si>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951 0104 0920028470 000 </t>
  </si>
  <si>
    <t xml:space="preserve">951 0104 0920028470 244 </t>
  </si>
  <si>
    <t>Расходы на проведение текущего ремонта и содержания зданий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</si>
  <si>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951 0104 0920028510 000 </t>
  </si>
  <si>
    <t xml:space="preserve">951 0104 0920028510 244 </t>
  </si>
  <si>
    <t>Расходы на развитие и обновление информационной и телекоммуникационной 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</si>
  <si>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951 0104 0920028770 000 </t>
  </si>
  <si>
    <t xml:space="preserve">951 0104 0920028770 244 </t>
  </si>
  <si>
    <t>Расходы на содержание и обслуживание информационной и телекоммуникационной инфраструктуры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</si>
  <si>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951 0104 0920028998 000 </t>
  </si>
  <si>
    <t xml:space="preserve">951 0104 0920028998 244 </t>
  </si>
  <si>
    <t>Подпрограмма "Совершенствование системы предоставления межбюджетных трансфертов из местного бюджета"</t>
  </si>
  <si>
    <t xml:space="preserve">951 0104 0940000000 000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</si>
  <si>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архитектуры и градостроительства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</si>
  <si>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951 0104 0940087040 000 </t>
  </si>
  <si>
    <t xml:space="preserve">951 0104 0940087040 540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</si>
  <si>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обеспечения малоимущих граждан, проживающих в поселении и нуждающихся в улучшении жилищных условий, жилыми помещениями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</si>
  <si>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951 0104 0940087050 000 </t>
  </si>
  <si>
    <t xml:space="preserve">951 0104 0940087050 540 </t>
  </si>
  <si>
    <t>Иные межбюджетные трансферты из бюджета Белокалитвинского городского поселения Белокалитвинского района на финансирования расходов, связанных с передачей полномочий по осуществлению муниципального жилищного контроля в соответствии с жилищным законодательством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</si>
  <si>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951 0104 0940087060 000 </t>
  </si>
  <si>
    <t xml:space="preserve">951 0104 0940087060 540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</si>
  <si>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осуществлению внутреннего муниципального финансового контроля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</si>
  <si>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951 0104 0940087080 000 </t>
  </si>
  <si>
    <t xml:space="preserve">951 0104 0940087080 540 </t>
  </si>
  <si>
    <t>Непрограммные расходы органов местного самоуправления Белокалитвинского городского поселения</t>
  </si>
  <si>
    <t xml:space="preserve">951 0104 9900000000 000 </t>
  </si>
  <si>
    <t>Финансовое обеспечение непредвиденных расходов</t>
  </si>
  <si>
    <t xml:space="preserve">951 0104 9910000000 000 </t>
  </si>
  <si>
    <t>Резервный фонд Администрации Белокалитвинского района на финансовое обеспечение непредвиденных расходов в рамках реализации функций органов местного самоуправления Белокалитвинского городского поселения</t>
  </si>
  <si>
    <t xml:space="preserve">951 0104 9910097010 000 </t>
  </si>
  <si>
    <t xml:space="preserve">951 0104 9910097010 121 </t>
  </si>
  <si>
    <t xml:space="preserve">951 0104 9910097010 129 </t>
  </si>
  <si>
    <t>Резервный фонд Администрации Белокалитвинского городского поселения на финансовое обеспечение непредвиденных расходов в рамках реализации функций органов местного самоуправления Белокалитвинского городского поселения</t>
  </si>
  <si>
    <t xml:space="preserve">951 0104 9910097710 000 </t>
  </si>
  <si>
    <t xml:space="preserve">951 0104 9910097710 121 </t>
  </si>
  <si>
    <t xml:space="preserve">951 0104 9910097710 129 </t>
  </si>
  <si>
    <t xml:space="preserve">951 0104 9910097710 244 </t>
  </si>
  <si>
    <t>Непрограммные расходы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</si>
  <si>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</si>
  <si>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Белокалитвинского городского поселения</t>
  </si>
  <si>
    <t xml:space="preserve">951 0104 9990072390 000 </t>
  </si>
  <si>
    <t xml:space="preserve">951 0104 9990072390 244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</si>
  <si>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</si>
  <si>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</si>
  <si>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951 0106 9900000000 000 </t>
  </si>
  <si>
    <t xml:space="preserve">951 0106 9990000000 000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</si>
  <si>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на осуществление внешнего муниципального финансового контроля в рамках непрограммных расходов органов местного самоуправления Белокалитвинского городского поселения</t>
  </si>
  <si>
    <t xml:space="preserve">951 0106 9990087070 000 </t>
  </si>
  <si>
    <t xml:space="preserve">951 0106 9990087070 540 </t>
  </si>
  <si>
    <t>Резервные фонды</t>
  </si>
  <si>
    <t xml:space="preserve">951 0111 0000000000 000 </t>
  </si>
  <si>
    <t xml:space="preserve">951 0111 9900000000 000 </t>
  </si>
  <si>
    <t xml:space="preserve">951 0111 9910000000 000 </t>
  </si>
  <si>
    <t xml:space="preserve">951 0111 9910097710 000 </t>
  </si>
  <si>
    <t>Резервные средства</t>
  </si>
  <si>
    <t xml:space="preserve">951 0111 9910097710 870 </t>
  </si>
  <si>
    <t>Другие общегосударственные вопросы</t>
  </si>
  <si>
    <t xml:space="preserve">951 0113 0000000000 000 </t>
  </si>
  <si>
    <t xml:space="preserve">951 0113 0800000000 000 </t>
  </si>
  <si>
    <t xml:space="preserve">951 0113 0810000000 000 </t>
  </si>
  <si>
    <t>Расходы на проведение торжественных и праздничных мероприятий местного значения в Белокалитвинском городском поселении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</si>
  <si>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951 0113 0810028990 000 </t>
  </si>
  <si>
    <t xml:space="preserve">951 0113 0810028990 244 </t>
  </si>
  <si>
    <t>Гранты в форме субсидии бюджетным учреждениям</t>
  </si>
  <si>
    <t xml:space="preserve">951 0113 0810028990 613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</si>
  <si>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</si>
  <si>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951 0113 0810028990 633 </t>
  </si>
  <si>
    <t>Расходы на выплату единовременного денежного поощрения председателей (членов) комитетов территориального общественного самоуправления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</si>
  <si>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951 0113 0810028991 000 </t>
  </si>
  <si>
    <t>Иные выплаты населению</t>
  </si>
  <si>
    <t xml:space="preserve">951 0113 0810028991 360 </t>
  </si>
  <si>
    <t>Расходы на реализацию направления расходов в рамках подпрограммы "Развитие муниципального управления и муниципальной службы в Белокалитвинском городском поселении" муниципальной программы Белокалитвинского городского поселения "Муниципальная политика"</t>
  </si>
  <si>
    <t xml:space="preserve">951 0113 0810085999 000 </t>
  </si>
  <si>
    <t xml:space="preserve">951 0113 0810085999 360 </t>
  </si>
  <si>
    <t>Подпрограмма "Противодействие терроризму и экстремизму, злоупотреблению наркотиками и их незаконному обороту"</t>
  </si>
  <si>
    <t xml:space="preserve">951 0113 0820000000 000 </t>
  </si>
  <si>
    <t>Расходы на мероприятия по профилактике экстремизма и терроризма в рамках подпрограммы "Профилактика экстремизма и терроризма, злоупотреблению наркотиками и их незаконному обороту" муниципальной программы Белокалитвинского городского поселения "Муниципальная политика"</t>
  </si>
  <si>
    <t xml:space="preserve">951 0113 0820028250 000 </t>
  </si>
  <si>
    <t xml:space="preserve">951 0113 0820028250 244 </t>
  </si>
  <si>
    <t xml:space="preserve">951 0113 0900000000 000 </t>
  </si>
  <si>
    <t xml:space="preserve">951 0113 0920000000 000 </t>
  </si>
  <si>
    <t>Расходы на официальную публикацию нормативно-правовых актов Администрации Белокалитвинского городского поселения, проектов правовых актов Администрации Белокалитвинского городского поселения и иных информационных материалов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</si>
  <si>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951 0113 0920028270 000 </t>
  </si>
  <si>
    <t xml:space="preserve">951 0113 0920028270 244 </t>
  </si>
  <si>
    <t>Расходы по освещению деятельности ассоциации "Совет муниципальных образований Ростовской области"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</si>
  <si>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951 0113 0920028280 000 </t>
  </si>
  <si>
    <t>Уплата иных платежей</t>
  </si>
  <si>
    <t xml:space="preserve">951 0113 0920028280 853 </t>
  </si>
  <si>
    <t>Расходы на информационное освещение деятельности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</si>
  <si>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951 0113 0920028360 000 </t>
  </si>
  <si>
    <t xml:space="preserve">951 0113 0920028360 244 </t>
  </si>
  <si>
    <t>Расходы на размещение информационных сообщений в официальных печатных изданиях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</si>
  <si>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951 0113 0920028370 000 </t>
  </si>
  <si>
    <t xml:space="preserve">951 0113 0920028370 244 </t>
  </si>
  <si>
    <t xml:space="preserve">951 0113 0920028770 000 </t>
  </si>
  <si>
    <t xml:space="preserve">951 0113 0920028770 244 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</si>
  <si>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</si>
  <si>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951 0113 0920099990 000 </t>
  </si>
  <si>
    <t xml:space="preserve">951 0113 0920099990 851 </t>
  </si>
  <si>
    <t>Муниципальная программа Белокалитвинского городского поселения "Управление муниципальным имуществом"</t>
  </si>
  <si>
    <t xml:space="preserve">951 0113 1100000000 000 </t>
  </si>
  <si>
    <t>Подпрограмма "Повышение эффективности управления муниципальным имуществом и приватизации"</t>
  </si>
  <si>
    <t xml:space="preserve">951 0113 1110000000 000 </t>
  </si>
  <si>
    <t>Расходы на выявление правообладателей ранее учтенных объектов недвижимости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</si>
  <si>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951 0113 1110028500 000 </t>
  </si>
  <si>
    <t xml:space="preserve">951 0113 1110028500 244 </t>
  </si>
  <si>
    <t>Расходы на изготовление технической документации и межевание земельных участков под объектами муниципальной собственности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</si>
  <si>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951 0113 1110028600 000 </t>
  </si>
  <si>
    <t xml:space="preserve">951 0113 1110028600 244 </t>
  </si>
  <si>
    <t>Расходы по оценке имущества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</si>
  <si>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951 0113 1110028610 000 </t>
  </si>
  <si>
    <t xml:space="preserve">951 0113 1110028610 244 </t>
  </si>
  <si>
    <t>Уплата прочих налогов, сборов и иных платежей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</si>
  <si>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951 0113 1110028840 000 </t>
  </si>
  <si>
    <t xml:space="preserve">951 0113 1110028840 852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</si>
  <si>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по осуществлению муниципального земельного контроля на территории городских поселений муниципального района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</si>
  <si>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951 0113 1110087090 000 </t>
  </si>
  <si>
    <t xml:space="preserve">951 0113 1110087090 540 </t>
  </si>
  <si>
    <t xml:space="preserve">951 0113 9900000000 000 </t>
  </si>
  <si>
    <t xml:space="preserve">951 0113 9910000000 000 </t>
  </si>
  <si>
    <t xml:space="preserve">951 0113 9910097710 000 </t>
  </si>
  <si>
    <t xml:space="preserve">951 0113 9910097710 244 </t>
  </si>
  <si>
    <t xml:space="preserve">951 0113 9910097710 360 </t>
  </si>
  <si>
    <t xml:space="preserve">951 0113 9910097710 853 </t>
  </si>
  <si>
    <t xml:space="preserve">951 0113 9990000000 000 </t>
  </si>
  <si>
    <t>Исполнение судебных актов по искам к Белокалитвинскому городскому поселению Белокалитвинского района о возмещении вреда, причиненного незаконными действиями (бездействием) органов местного самоуправления Белокалитвинского городского поселения Белокалитвинского района либо их должностных лиц в рамках непрограммных расходов органов местного самоуправления Белокалитвинского городского поселения</t>
  </si>
  <si>
    <t xml:space="preserve">951 0113 9990097740 000 </t>
  </si>
  <si>
    <t>Исполнение судебных актов Российской Федерации и мировых соглашений по возмещению причиненного вреда</t>
  </si>
  <si>
    <t xml:space="preserve">951 0113 9990097740 831 </t>
  </si>
  <si>
    <t>Реализация направления расходов в рамках непрограммных расходов органов местного самоуправления Белокалитвинского городского поселения</t>
  </si>
  <si>
    <t xml:space="preserve">951 0113 9990099990 000 </t>
  </si>
  <si>
    <t xml:space="preserve">951 0113 9990099990 853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</si>
  <si>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</si>
  <si>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</si>
  <si>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</si>
  <si>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</si>
  <si>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Муниципальная программ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</si>
  <si>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951 0309 0400000000 000 </t>
  </si>
  <si>
    <t>Подпрограмма "Защита населения от чрезвычайных ситуаций"</t>
  </si>
  <si>
    <t xml:space="preserve">951 0309 0420000000 000 </t>
  </si>
  <si>
    <t>Расходы на создание и содержание в целях гражданской обороны запасов материально-технических, продовольственных, медицинских и иных средств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</si>
  <si>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951 0309 0420028400 000 </t>
  </si>
  <si>
    <t xml:space="preserve">951 0309 0420028400 244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</si>
  <si>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</si>
  <si>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</si>
  <si>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 xml:space="preserve">951 0310 0400000000 000 </t>
  </si>
  <si>
    <t xml:space="preserve">951 0310 0420000000 000 </t>
  </si>
  <si>
    <t>Расходы на подготовку должностных лиц действиям при возникновении чрезвычайных ситуаций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</si>
  <si>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951 0310 0420028100 000 </t>
  </si>
  <si>
    <t xml:space="preserve">951 0310 0420028100 244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</si>
  <si>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созданию, содержанию и организации деятельности аварийно - спасательных формирований на территории Белокалитвинского городского поселения в рамках подпрограммы "Защита населения от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</si>
  <si>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951 0310 0420087010 000 </t>
  </si>
  <si>
    <t xml:space="preserve">951 0310 0420087010 540 </t>
  </si>
  <si>
    <t xml:space="preserve">951 0310 9900000000 000 </t>
  </si>
  <si>
    <t xml:space="preserve">951 0310 9910000000 000 </t>
  </si>
  <si>
    <t xml:space="preserve">951 0310 9910097710 000 </t>
  </si>
  <si>
    <t xml:space="preserve">951 0310 9910097710 244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</si>
  <si>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</si>
  <si>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</si>
  <si>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 xml:space="preserve">951 0314 0400000000 000 </t>
  </si>
  <si>
    <t xml:space="preserve">951 0314 0420000000 000 </t>
  </si>
  <si>
    <t>Расходы на противоклещевую обработку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</si>
  <si>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951 0314 0420028720 000 </t>
  </si>
  <si>
    <t xml:space="preserve">951 0314 0420028720 244 </t>
  </si>
  <si>
    <t>Муниципальная программ Белокалитвинского городского поселения "Благоустройство территории Белокалитвинского городского поселения"</t>
  </si>
  <si>
    <t xml:space="preserve">951 0314 1000000000 000 </t>
  </si>
  <si>
    <t>Подпрограмма "Благоустройство и содержание территории"</t>
  </si>
  <si>
    <t xml:space="preserve">951 0314 1030000000 000 </t>
  </si>
  <si>
    <t>Расходы на обеспечение общественного порядка и антитеррористических мероприятий в местах массового пребывания людей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</si>
  <si>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951 0314 1030028530 000 </t>
  </si>
  <si>
    <t xml:space="preserve">951 0314 1030028530 244 </t>
  </si>
  <si>
    <t>НАЦИОНАЛЬНАЯ ЭКОНОМИКА</t>
  </si>
  <si>
    <t xml:space="preserve">951 0400 0000000000 000 </t>
  </si>
  <si>
    <t>Дорожное хозяйство (дорожные фонды)</t>
  </si>
  <si>
    <t xml:space="preserve">951 0409 0000000000 000 </t>
  </si>
  <si>
    <t>Муниципальная программ Белокалитвинского городского поселения "Развитие транспортной системы"</t>
  </si>
  <si>
    <t xml:space="preserve">951 0409 0600000000 000 </t>
  </si>
  <si>
    <t>Подпрограмма "Развитие транспортной инфраструктуры Белокалитвинского городского поселения"</t>
  </si>
  <si>
    <t xml:space="preserve">951 0409 0610000000 000 </t>
  </si>
  <si>
    <t>Расходы на содержание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</si>
  <si>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951 0409 0610028120 000 </t>
  </si>
  <si>
    <t xml:space="preserve">951 0409 0610028120 244 </t>
  </si>
  <si>
    <t>Расходы на ремонт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</si>
  <si>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951 0409 0610028130 000 </t>
  </si>
  <si>
    <t xml:space="preserve">951 0409 0610028130 244 </t>
  </si>
  <si>
    <t>Расходы на разработку проектно-сметной документации на строительство, реконструкцию и капитальный ремонт автомобильных дорог и тротуаров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</si>
  <si>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951 0409 0610028140 000 </t>
  </si>
  <si>
    <t xml:space="preserve">951 0409 0610028140 244 </t>
  </si>
  <si>
    <t>Расходы на техническое обслуживание автомобильных дорог общего пользования и экспертизу проектной документации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</si>
  <si>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951 0409 0610028180 000 </t>
  </si>
  <si>
    <t xml:space="preserve">951 0409 0610028180 831 </t>
  </si>
  <si>
    <t>Расходы на осуществление строительного контроля по ремонту, капитальному ремонту, строительству и реконструкции объектов дорожного хозяйства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</si>
  <si>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951 0409 0610028750 000 </t>
  </si>
  <si>
    <t xml:space="preserve">951 0409 0610028750 244 </t>
  </si>
  <si>
    <t>Расходы на содержание внутригородских, внутрипоселковых автомобильных дорог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</si>
  <si>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951 0409 0610086180 000 </t>
  </si>
  <si>
    <t xml:space="preserve">951 0409 0610086180 244 </t>
  </si>
  <si>
    <t>Расходы на ремонт, капитальный ремонт, строительство  реконструкцию муниципальных объектов транспортной инфраструктуры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</si>
  <si>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951 0409 0610086200 000 </t>
  </si>
  <si>
    <t xml:space="preserve">951 0409 0610086200 244 </t>
  </si>
  <si>
    <t>Расходы на капитальный ремонт муниципальных объектов транспортной инфраструктуры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</si>
  <si>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06100S3460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</si>
  <si>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</si>
  <si>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06100S3460 243 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</si>
  <si>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системы".</t>
  </si>
  <si>
    <t xml:space="preserve">951 0409 06100S3510 000 </t>
  </si>
  <si>
    <t xml:space="preserve">951 0409 06100S3510 244 </t>
  </si>
  <si>
    <t>Подпрограмма "Повышение безопасности дорожного движения на территории Белокалитвинского городского поселения"</t>
  </si>
  <si>
    <t xml:space="preserve">951 0409 0620000000 000 </t>
  </si>
  <si>
    <t>Расходы на разработку проекта организации дорожного движения в рамках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</si>
  <si>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951 0409 0620028160 000 </t>
  </si>
  <si>
    <t xml:space="preserve">951 0409 0620028160 244 </t>
  </si>
  <si>
    <t>Расходы на оборудование улично-дорожной сети техническими средствами организации дорожного движения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</si>
  <si>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951 0409 0620028170 000 </t>
  </si>
  <si>
    <t xml:space="preserve">951 0409 0620028170 244 </t>
  </si>
  <si>
    <t>Расходы на содержание технических средств организации дорожного движения на улично-дорожной сети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</si>
  <si>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951 0409 0620028190 000 </t>
  </si>
  <si>
    <t xml:space="preserve">951 0409 0620028190 244 </t>
  </si>
  <si>
    <t>Расходы на обеспечение мероприятий по безопасности дорожного движения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</si>
  <si>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951 0409 0620086110 000 </t>
  </si>
  <si>
    <t xml:space="preserve">951 0409 0620086110 244 </t>
  </si>
  <si>
    <t>Другие вопросы в области национальной экономики</t>
  </si>
  <si>
    <t xml:space="preserve">951 0412 0000000000 000 </t>
  </si>
  <si>
    <t xml:space="preserve">951 0412 0900000000 000 </t>
  </si>
  <si>
    <t xml:space="preserve">951 0412 0920000000 000 </t>
  </si>
  <si>
    <t>Расходы на предоставление статистической информации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</si>
  <si>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951 0412 0920028300 000 </t>
  </si>
  <si>
    <t xml:space="preserve">951 0412 0920028300 244 </t>
  </si>
  <si>
    <t xml:space="preserve">951 0412 1100000000 000 </t>
  </si>
  <si>
    <t xml:space="preserve">951 0412 1110000000 000 </t>
  </si>
  <si>
    <t>Расходы на формирование земельных участков для граждан, имеющих трех и более детей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</si>
  <si>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951 0412 1110028590 000 </t>
  </si>
  <si>
    <t xml:space="preserve">951 0412 1110028590 244 </t>
  </si>
  <si>
    <t>Расходы на формирование земельных участков в рамках предоставления муниципальных услуг и с целью вовлечения земельных участков в гражданский оборот (межевание)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</si>
  <si>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951 0412 1110028940 000 </t>
  </si>
  <si>
    <t xml:space="preserve">951 0412 1110028940 244 </t>
  </si>
  <si>
    <t>Подпрограмма "Планировка территории"</t>
  </si>
  <si>
    <t xml:space="preserve">951 0412 1120000000 000 </t>
  </si>
  <si>
    <t>Расходы на разработку и (или) корректировку проекта планировки и межевания территории в рамках подпрограммы "Планировка территории" муниципальной программы Белокалитвинского городского поселения "Управление муниципальным имуществом"</t>
  </si>
  <si>
    <t xml:space="preserve">951 0412 1120028996 000 </t>
  </si>
  <si>
    <t xml:space="preserve">951 0412 1120028996 244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</si>
  <si>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</si>
  <si>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</si>
  <si>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</si>
  <si>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</si>
  <si>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Муниципальная программа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</si>
  <si>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951 0501 0200000000 000 </t>
  </si>
  <si>
    <t>Подпрограмма "Снос аварийного жилищного фонда"</t>
  </si>
  <si>
    <t xml:space="preserve">951 0501 0220000000 000 </t>
  </si>
  <si>
    <t>Расходы на снос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"Снос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</si>
  <si>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951 0501 0220028320 000 </t>
  </si>
  <si>
    <t xml:space="preserve">951 0501 0220028320 244 </t>
  </si>
  <si>
    <t>Расходы на разработку ПСД по объектам жилищного хозяйства, включая расходы на разработку сметной документации и на оценку достоверности сметных нормативов проектных работ в рамках подпрограммы "Снос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</si>
  <si>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951 0501 0220028993 000 </t>
  </si>
  <si>
    <t xml:space="preserve">951 0501 0220028993 244 </t>
  </si>
  <si>
    <t>Муниципальная программа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</si>
  <si>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951 0501 0300000000 000 </t>
  </si>
  <si>
    <t>Подпрограмма "Развитие жилищного хозяйства в Белокалитвинском городском поселении"</t>
  </si>
  <si>
    <t xml:space="preserve">951 0501 0310000000 000 </t>
  </si>
  <si>
    <t>Расходы на мероприятия по капитальному ремонту многоквартирных домов за счет средств, поступивших от публично-правовой компании "Фонд развития территорий",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</si>
  <si>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951 0501 0310009501 000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</si>
  <si>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</si>
  <si>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951 0501 0310009501 811 </t>
  </si>
  <si>
    <t>Расходы на капитальный ремонт муниципального жилищного фонда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</si>
  <si>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951 0501 0310028040 000 </t>
  </si>
  <si>
    <t xml:space="preserve">951 0501 0310028040 243 </t>
  </si>
  <si>
    <t>Расходы на уплату взносов на капитальный ремонт общего имущества в многоквартирных домах, находящегося в муниципальной собственности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</si>
  <si>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951 0501 0310028050 000 </t>
  </si>
  <si>
    <t xml:space="preserve">951 0501 0310028050 244 </t>
  </si>
  <si>
    <t>Расходы на содержание муниципальных жилых помещений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</si>
  <si>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951 0501 0310028550 000 </t>
  </si>
  <si>
    <t xml:space="preserve">951 0501 0310028550 244 </t>
  </si>
  <si>
    <t xml:space="preserve">951 0501 0310028550 247 </t>
  </si>
  <si>
    <t xml:space="preserve">951 0501 0700000000 000 </t>
  </si>
  <si>
    <t>Подпрограмма "Энергосбережение и повышение энергетической эффективности в жилищном фонде"</t>
  </si>
  <si>
    <t xml:space="preserve">951 0501 0710000000 000 </t>
  </si>
  <si>
    <t>Расходы на приобретение и установку поквартирных приборов учета коммунальных ресурсов в жилищном фонде в рамках подпрограммы "Энергосбережение и повышение энергетической эффективности в жилищном фонде" муниципальной программы Белокалитвинского городского поселения "Энергоэффективность и развитие энергетики"</t>
  </si>
  <si>
    <t xml:space="preserve">951 0501 0710028200 000 </t>
  </si>
  <si>
    <t xml:space="preserve">951 0501 0710028200 244 </t>
  </si>
  <si>
    <t xml:space="preserve">951 0501 9900000000 000 </t>
  </si>
  <si>
    <t xml:space="preserve">951 0501 9990000000 000 </t>
  </si>
  <si>
    <t xml:space="preserve">951 0501 9990097740 000 </t>
  </si>
  <si>
    <t xml:space="preserve">951 0501 9990097740 244 </t>
  </si>
  <si>
    <t xml:space="preserve">951 0501 9990097740 247 </t>
  </si>
  <si>
    <t>Коммунальное хозяйство</t>
  </si>
  <si>
    <t xml:space="preserve">951 0502 0000000000 000 </t>
  </si>
  <si>
    <t xml:space="preserve">951 0502 0300000000 000 </t>
  </si>
  <si>
    <t>Подпрограмма "Создание условий для обеспечения качественными жилищно-коммунальными услугами населения Белокалитвинского городского поселения"</t>
  </si>
  <si>
    <t xml:space="preserve">951 0502 0320000000 000 </t>
  </si>
  <si>
    <t>Расходы на содержание и обслуживание газораспределительных пунктов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</si>
  <si>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951 0502 0320028330 000 </t>
  </si>
  <si>
    <t xml:space="preserve">951 0502 0320028330 244 </t>
  </si>
  <si>
    <t>Расходы на создание и обустройство контейнерной площадки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</si>
  <si>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951 0502 0320028450 000 </t>
  </si>
  <si>
    <t xml:space="preserve">951 0502 0320028450 244 </t>
  </si>
  <si>
    <t>Расходы на содержание и обслуживание мусорных контейнеров в рамках подпрограммы «Создание условий для обеспечения качественными коммунальными услугами населения Белокалитвинского городского поселения» муниципальной программы Белокалитвинского городского поселения «Обеспечение качественными жилищно-коммунальными услугами населения Белокалитвинского городского поселения»</t>
  </si>
  <si>
    <t xml:space="preserve">951 0502 0320028780 000 </t>
  </si>
  <si>
    <t xml:space="preserve">951 0502 0320028780 244 </t>
  </si>
  <si>
    <t>Расходы на подключение к сетям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</si>
  <si>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951 0502 0320028910 000 </t>
  </si>
  <si>
    <t xml:space="preserve">951 0502 0320028910 244 </t>
  </si>
  <si>
    <t>Расходы на субсидию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</si>
  <si>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03200S3660 000 </t>
  </si>
  <si>
    <t xml:space="preserve">951 0502 03200S3660 811 </t>
  </si>
  <si>
    <t>Благоустройство</t>
  </si>
  <si>
    <t xml:space="preserve">951 0503 0000000000 000 </t>
  </si>
  <si>
    <t xml:space="preserve">951 0503 0700000000 000 </t>
  </si>
  <si>
    <t>Подпрограмма "Энергосбережение и повышение энергетической эффективности систем наружного освещения"</t>
  </si>
  <si>
    <t xml:space="preserve">951 0503 0730000000 000 </t>
  </si>
  <si>
    <t>Расходы на мероприятия по внедрению энергосервисного контракта в рамках подпрограммы "Энергосбережение и повышение энергетической эффективности систем наружного освещения" муниципальной программы Белокалитвинского городского поселения "Энергоэффективность и развитие энергетики"</t>
  </si>
  <si>
    <t xml:space="preserve">951 0503 0730028210 000 </t>
  </si>
  <si>
    <t xml:space="preserve">951 0503 0730028210 244 </t>
  </si>
  <si>
    <t xml:space="preserve">951 0503 1000000000 000 </t>
  </si>
  <si>
    <t>Подпрограмма "Развитие и содержание сетей уличного освещения на территории Белокалитвинского городского поселения"</t>
  </si>
  <si>
    <t xml:space="preserve">951 0503 1010000000 000 </t>
  </si>
  <si>
    <t>Расходы на уличное (наружное) освещение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</si>
  <si>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951 0503 1010028340 000 </t>
  </si>
  <si>
    <t xml:space="preserve">951 0503 1010028340 247 </t>
  </si>
  <si>
    <t>Расходы на развитие и содержание сетей уличного освещения на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</si>
  <si>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951 0503 1010028350 000 </t>
  </si>
  <si>
    <t xml:space="preserve">951 0503 1010028350 244 </t>
  </si>
  <si>
    <t>Расходы на технологическое присоединение к электрическим сетям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</si>
  <si>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951 0503 1010028660 000 </t>
  </si>
  <si>
    <t xml:space="preserve">951 0503 1010028660 244 </t>
  </si>
  <si>
    <t>Расходы на капитальный ремонт, строительство и реконструкцию сетей уличного освещения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</si>
  <si>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951 0503 1010028790 000 </t>
  </si>
  <si>
    <t xml:space="preserve">951 0503 1010028790 243 </t>
  </si>
  <si>
    <t>Расходы на разработку сметной документации на капитальный ремонт, строительство и реконструкцию сетей уличного освещения, а также для проведения оценки достоверности определения сметной стоимости проектных работ, услуги строительного контроля и авторского надзора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</si>
  <si>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951 0503 1010028800 000 </t>
  </si>
  <si>
    <t xml:space="preserve">951 0503 1010028800 243 </t>
  </si>
  <si>
    <t xml:space="preserve">951 0503 1030000000 000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</si>
  <si>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</si>
  <si>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</si>
  <si>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</si>
  <si>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951 0503 1030000590 611 </t>
  </si>
  <si>
    <t>Субсидии бюджетным учреждениям на иные цели</t>
  </si>
  <si>
    <t xml:space="preserve">951 0503 1030000590 612 </t>
  </si>
  <si>
    <t>Расходы на выполнение сметного расчета стоимости ремонта, капитального ремонта и реконструкции памятников и мемориалов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</si>
  <si>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951 0503 1030028080 000 </t>
  </si>
  <si>
    <t xml:space="preserve">951 0503 1030028080 244 </t>
  </si>
  <si>
    <t>Расходы по благоустройству и содержанию территории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</si>
  <si>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951 0503 1030028390 000 </t>
  </si>
  <si>
    <t xml:space="preserve">951 0503 1030028390 244 </t>
  </si>
  <si>
    <t>Расходы на установку и ремонт памятников, памятных знаков и мемориалов в рамках подпрограммы «Благоустройство и содержание территории» муниципальной программы Белокалитвинского городского поселения «Благоустройство территории Белокалитвинского городского поселения»</t>
  </si>
  <si>
    <t xml:space="preserve">951 0503 1030028820 000 </t>
  </si>
  <si>
    <t xml:space="preserve">951 0503 1030028820 243 </t>
  </si>
  <si>
    <t xml:space="preserve">951 0503 1100000000 000 </t>
  </si>
  <si>
    <t xml:space="preserve">951 0503 1110000000 000 </t>
  </si>
  <si>
    <t>Расходы на изготовление технической документации и межевание земельных участков под объектами благоустройства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</si>
  <si>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951 0503 1110028670 000 </t>
  </si>
  <si>
    <t xml:space="preserve">951 0503 1110028670 244 </t>
  </si>
  <si>
    <t>Муниципальная программа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</si>
  <si>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951 0503 1200000000 000 </t>
  </si>
  <si>
    <t>Подпрограмма «Благоустройство общественных территорий на территории Белокалитвинского городского поселения»</t>
  </si>
  <si>
    <t xml:space="preserve">951 0503 1210000000 000 </t>
  </si>
  <si>
    <t>Расходы на реализацию инициативных проектов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</si>
  <si>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951 0503 1210028110 000 </t>
  </si>
  <si>
    <t xml:space="preserve">951 0503 1210028110 244 </t>
  </si>
  <si>
    <t>Расходы по благоустройству и содержанию территории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</si>
  <si>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951 0503 1210028390 000 </t>
  </si>
  <si>
    <t xml:space="preserve">951 0503 1210028390 244 </t>
  </si>
  <si>
    <t>Расходы на приобретение и установку объектов благоустройства общественных территорий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</si>
  <si>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951 0503 1210028810 000 </t>
  </si>
  <si>
    <t xml:space="preserve">951 0503 1210028810 244 </t>
  </si>
  <si>
    <t>Расходы на разработку проектной документации по капитальному ремонту, строительству, реконструкции и благоустройству общественных территорий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</si>
  <si>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951 0503 1210028880 000 </t>
  </si>
  <si>
    <t xml:space="preserve">951 0503 1210028880 243 </t>
  </si>
  <si>
    <t xml:space="preserve">951 0503 1210028880 244 </t>
  </si>
  <si>
    <t>Расходы на осуществление строительного контроля и авторского надзора по капитальному ремонту, строительству, реконструкции и благоустройству общественных территорий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</si>
  <si>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951 0503 1210028960 000 </t>
  </si>
  <si>
    <t xml:space="preserve">951 0503 1210028960 244 </t>
  </si>
  <si>
    <t>Расходы на реализацию инициативных проектов ("Благоустройство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поселение, г. Белая Калитва, ул. Вокзальная, д. 381, змельный учсток № 381 а") в рамках подпрограммы "Благоустройство общественных территорий на территории Белокалитвинского городского поселения" муниципальной программы Белокалитвинского городского поселения "Формирование современной городской среды на 2018-2025 годы на территории Белокалитвинского городского поселения"</t>
  </si>
  <si>
    <t xml:space="preserve">951 0503 12100S4645 000 </t>
  </si>
  <si>
    <t xml:space="preserve">951 0503 12100S4645 244 </t>
  </si>
  <si>
    <t>Расходы на реализацию инициативных проектов ("Благоустройство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поселение, г. Белая Калитва, ул. Чернышевского, 8 в") в рамках подпрограммы "Благоустройство общественных территорий на территории Белокалитвинского городского поселения" муниципальной программы Белокалитвинского городского поселения "Формирование современной городской среды на 2018-2025 годы на территории Белокалитвинского городского поселения"</t>
  </si>
  <si>
    <t xml:space="preserve">951 0503 12100S4646 000 </t>
  </si>
  <si>
    <t xml:space="preserve">951 0503 12100S4646 244 </t>
  </si>
  <si>
    <t xml:space="preserve">951 0503 9900000000 000 </t>
  </si>
  <si>
    <t xml:space="preserve">951 0503 9910000000 000 </t>
  </si>
  <si>
    <t xml:space="preserve">951 0503 9910097010 000 </t>
  </si>
  <si>
    <t xml:space="preserve">951 0503 9910097010 612 </t>
  </si>
  <si>
    <t xml:space="preserve">951 0503 9910097710 000 </t>
  </si>
  <si>
    <t xml:space="preserve">951 0503 9910097710 612 </t>
  </si>
  <si>
    <t>ОХРАНА ОКРУЖАЮЩЕЙ СРЕДЫ</t>
  </si>
  <si>
    <t xml:space="preserve">951 0600 0000000000 000 </t>
  </si>
  <si>
    <t>Другие вопросы в области охраны окружающей среды</t>
  </si>
  <si>
    <t xml:space="preserve">951 0605 0000000000 000 </t>
  </si>
  <si>
    <t>Муниципальная программа Белокалитвинского городского поселения "Охрана окружающей среды и рациональное природопользование"</t>
  </si>
  <si>
    <t xml:space="preserve">951 0605 1300000000 000 </t>
  </si>
  <si>
    <t>Подпрограмма "Охрана окружающей среды в Белокалитвинском городском поселении"</t>
  </si>
  <si>
    <t xml:space="preserve">951 0605 1310000000 000 </t>
  </si>
  <si>
    <t>Расходы на ликвидацию несанкционированных свалок в рамках подпрограммы "Охрана окружающей среды в Белокалитвинском городском поселении" муниципальной программы Белокалитвинского городского поселения "Охрана окружающей среды и рациональное природопользование"</t>
  </si>
  <si>
    <t xml:space="preserve">951 0605 1310028830 000 </t>
  </si>
  <si>
    <t xml:space="preserve">951 0605 1310028830 244 </t>
  </si>
  <si>
    <t>Расходы на обеспечение мероприятий по ликвидации несанкционированных свалок в рамках подпрограммы "Охрана окружающей среды в Белокалитвинском городском поселении" муниципальной программы Белокалитвинского городского поселения "Охрана окружающей среды и рациональное природопользование"</t>
  </si>
  <si>
    <t xml:space="preserve">951 0605 1310086020 000 </t>
  </si>
  <si>
    <t xml:space="preserve">951 0605 1310086020 244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</si>
  <si>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</si>
  <si>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</si>
  <si>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</si>
  <si>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</si>
  <si>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951 0705 0800000000 000 </t>
  </si>
  <si>
    <t xml:space="preserve">951 0705 0810000000 000 </t>
  </si>
  <si>
    <t xml:space="preserve">951 0705 0810028220 000 </t>
  </si>
  <si>
    <t xml:space="preserve">951 0705 0810028220 244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</si>
  <si>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</si>
  <si>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</si>
  <si>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</si>
  <si>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</si>
  <si>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Муниципальная программа Белокалитвинского городского поселения "Развитие культуры и туризма"</t>
  </si>
  <si>
    <t xml:space="preserve">951 0801 0500000000 000 </t>
  </si>
  <si>
    <t>Подпрограмма "Развитие муниципального бюджетного учреждения культуры Белокалитвинского городского поселения "Парк культуры и отдыха им. Маяковского"</t>
  </si>
  <si>
    <t xml:space="preserve">951 0801 0510000000 000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</si>
  <si>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муниципального бюджетного учреждения культуры Белокалитвинского городского поселения "Парк культуры и отдыха им. Маяковского" муниципальной программы Белокалитвинского городского поселения "Развитие культуры и туризма"</t>
  </si>
  <si>
    <t xml:space="preserve">951 0801 0510000590 000 </t>
  </si>
  <si>
    <t xml:space="preserve">951 0801 0510000590 611 </t>
  </si>
  <si>
    <t xml:space="preserve">951 0801 0510000590 612 </t>
  </si>
  <si>
    <t>Подпрограмма "Развитие учреждений культуры"</t>
  </si>
  <si>
    <t xml:space="preserve">951 0801 0520000000 000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</si>
  <si>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</si>
  <si>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951 0801 0520000590 000 </t>
  </si>
  <si>
    <t xml:space="preserve">951 0801 0520000590 611 </t>
  </si>
  <si>
    <t xml:space="preserve">951 0801 0520000590 612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</si>
  <si>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области культуры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</si>
  <si>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951 0801 0520087020 000 </t>
  </si>
  <si>
    <t xml:space="preserve">951 0801 0520087020 540 </t>
  </si>
  <si>
    <t>Расходы на капитальный ремонт муниципальных учреждений культуры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</si>
  <si>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05200S3290 000 </t>
  </si>
  <si>
    <t xml:space="preserve">951 0801 05200S3290 612 </t>
  </si>
  <si>
    <t>Подпрограмма "Охрана и сохранение памятников и мемориалов"</t>
  </si>
  <si>
    <t xml:space="preserve">951 0801 0540000000 000 </t>
  </si>
  <si>
    <t>Расходы, связанные с реализацией федеральной целевой программы "Увековечение памяти погибших при защите Отечества на 2019 - 2024 годы" в рамках подпрограммы "Сохранение памятников и мемориалов" муниципальной программы Белокалитвинского городского поселения "Развитие культуры и туризма"</t>
  </si>
  <si>
    <t xml:space="preserve">951 0801 05400L2990 000 </t>
  </si>
  <si>
    <t xml:space="preserve">951 0801 05400L2990 243 </t>
  </si>
  <si>
    <t>Подпрограмма "Мероприятия в области культуры"</t>
  </si>
  <si>
    <t xml:space="preserve">951 0801 0550000000 000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</si>
  <si>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"Мероприятия в области культуры" муниципальной программы Белокалитвинского городского поселения "Развитие культуры и туризма"</t>
  </si>
  <si>
    <t xml:space="preserve">951 0801 0550000590 000 </t>
  </si>
  <si>
    <t xml:space="preserve">951 0801 0550000590 611 </t>
  </si>
  <si>
    <t xml:space="preserve">951 0801 9900000000 000 </t>
  </si>
  <si>
    <t xml:space="preserve">951 0801 9910000000 000 </t>
  </si>
  <si>
    <t xml:space="preserve">951 0801 9910097010 000 </t>
  </si>
  <si>
    <t xml:space="preserve">951 0801 9910097010 612 </t>
  </si>
  <si>
    <t xml:space="preserve">951 0801 9910097710 000 </t>
  </si>
  <si>
    <t xml:space="preserve">951 0801 9910097710 612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</si>
  <si>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</si>
  <si>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</si>
  <si>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</si>
  <si>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</si>
  <si>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Муниципальная программа Белокалитвинского городского поселения "Социальная поддержка граждан"</t>
  </si>
  <si>
    <t xml:space="preserve">951 1001 0100000000 000 </t>
  </si>
  <si>
    <t>Подпрограмма "Выплата государственной пенсии за выслугу лет лицам, замещавшим муниципальные должности и должности муниципальной службы в поселении"</t>
  </si>
  <si>
    <t xml:space="preserve">951 1001 0110000000 000 </t>
  </si>
  <si>
    <t>Выплата государственной пенсии за выслугу лет лицам, замещавшим муниципальные должности и должности муниципальной службы в поселении в рамках подпрограммы "Выплата государственной пенсии за выслугу лет лицам, замещавшим муниципальные должности и должности муниципальной службы в поселении" муниципальной программы Белокалитвинского городского поселения "Социальная поддержка граждан"</t>
  </si>
  <si>
    <t xml:space="preserve">951 1001 0110018010 000 </t>
  </si>
  <si>
    <t>Иные пенсии, социальные доплаты к пенсиям</t>
  </si>
  <si>
    <t xml:space="preserve">951 1001 0110018010 312 </t>
  </si>
  <si>
    <t>Социальное обеспечение населения</t>
  </si>
  <si>
    <t xml:space="preserve">951 1003 0000000000 000 </t>
  </si>
  <si>
    <t xml:space="preserve">951 1003 9900000000 000 </t>
  </si>
  <si>
    <t xml:space="preserve">951 1003 9910000000 000 </t>
  </si>
  <si>
    <t xml:space="preserve">951 1003 9910097710 000 </t>
  </si>
  <si>
    <t>Пособия, компенсации и иные социальные выплаты гражданам, кроме публичных нормативных обязательств</t>
  </si>
  <si>
    <t xml:space="preserve">951 1003 9910097710 321 </t>
  </si>
  <si>
    <t>ФИЗИЧЕСКАЯ КУЛЬТУРА И СПОРТ</t>
  </si>
  <si>
    <t xml:space="preserve">951 1100 0000000000 000 </t>
  </si>
  <si>
    <t>Массовый спорт</t>
  </si>
  <si>
    <t xml:space="preserve">951 1102 0000000000 000 </t>
  </si>
  <si>
    <t xml:space="preserve">951 1102 0500000000 000 </t>
  </si>
  <si>
    <t>Подпрограмма "Развитие физической культуры и спорта"</t>
  </si>
  <si>
    <t xml:space="preserve">951 1102 0530000000 000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</si>
  <si>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в области физической культуры и массового спорта, организации проведения официальных физкультурно-оздоровительных и спортивных мероприятий в рамках подпрограммы "Разитие физической культуры и спорта" муниципальной программы Белокалитвинского городского поселения "Развитие культуры и туризма"</t>
  </si>
  <si>
    <t xml:space="preserve">951 1102 0530087030 000 </t>
  </si>
  <si>
    <t xml:space="preserve">951 1102 0530087030 540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</si>
  <si>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</si>
  <si>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</si>
  <si>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</si>
  <si>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</si>
  <si>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</si>
  <si>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</si>
  <si>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</si>
  <si>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</si>
  <si>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</si>
  <si>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</si>
  <si>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700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</si>
  <si>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</si>
  <si>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</si>
  <si>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</si>
  <si>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</si>
  <si>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</si>
  <si>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</si>
  <si>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</si>
  <si>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</si>
  <si>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</si>
  <si>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</si>
  <si>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</si>
  <si>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</si>
  <si>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</si>
  <si>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</si>
  <si>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Z:\РЫСЮК\117Y01.txt</t>
  </si>
  <si>
    <t>Доходы/EXPORT_SRC_CODE</t>
  </si>
  <si>
    <t>Доходы/PERIOD</t>
  </si>
  <si>
    <t>Форма 0503117  с.3</t>
  </si>
  <si>
    <t xml:space="preserve">  3. Источники финансирования дефицита бюджета</t>
  </si>
  <si>
    <t>Наименование показателя</t>
  </si>
  <si>
    <t>Код стро-ки</t>
  </si>
  <si>
    <t>Код источника финансирования
дефицита бюджета
по бюджетной классификации</t>
  </si>
  <si>
    <t>Утвержденные 
бюджетные 
назначения</t>
  </si>
  <si>
    <t>Х</t>
  </si>
  <si>
    <t>Бюджетные кредиты от других бюджетов бюджетной системы Российской Федерации</t>
  </si>
  <si>
    <t>951 01 03 00 00 00 0000 000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</si>
  <si>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</si>
  <si>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951 01 03 01 00 00 0000 700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</si>
  <si>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</si>
  <si>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951 01 03 01 00 13 0000 710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</si>
  <si>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</si>
  <si>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951 01 03 01 00 00 0000 800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</si>
  <si>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</si>
  <si>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951 01  03 01 00 13 0000 810</t>
  </si>
  <si>
    <t>Кредиты кредитных организаций в валюте Российской Федарации</t>
  </si>
  <si>
    <t>951 01 02 00 00 00 0000 000</t>
  </si>
  <si>
    <t>Получение кредитов от кредитных организаций в валюте Российской Федерации</t>
  </si>
  <si>
    <t>951 01 02 00 00 00 0000 700</t>
  </si>
  <si>
    <t>Получение кредитов от  кредитных организаций бюджетами городских поселений в валюте Российской Федерации</t>
  </si>
  <si>
    <t>951 01 02 00 00 13 0000 710</t>
  </si>
  <si>
    <t>Изменение остатков средств на счетах по учету средств бюджетов</t>
  </si>
  <si>
    <t>951 01 05 00 00 00 0000 000</t>
  </si>
  <si>
    <t>Увеличение остатков средств бюджета</t>
  </si>
  <si>
    <t>710</t>
  </si>
  <si>
    <t>951 01 05 00 00 00 0000 500</t>
  </si>
  <si>
    <t>х</t>
  </si>
  <si>
    <t>Увеличение прочих остатков средств бюджета</t>
  </si>
  <si>
    <t>951 01 05 02 00 00 0000 500</t>
  </si>
  <si>
    <t>Увеличение прочих остатков денежных средств бюджетов</t>
  </si>
  <si>
    <t>951 01 05 02 01 00 0000 510</t>
  </si>
  <si>
    <t>Увеличение прочих остатков денежных средств бюджетов городских поселений</t>
  </si>
  <si>
    <t>951 01 05 02 01 13 0000 510</t>
  </si>
  <si>
    <t>Уменьшение остатков средств бюджетов</t>
  </si>
  <si>
    <t>720</t>
  </si>
  <si>
    <t>951 01 05 00 00 00 0000 600</t>
  </si>
  <si>
    <t>Уменьшение прочих остатков средств бюджетов</t>
  </si>
  <si>
    <t>951 01 05 02 00 00 0000 600</t>
  </si>
  <si>
    <t>Уменьшение прочих остатков денежных  средств бюджетов</t>
  </si>
  <si>
    <t>951 01 05 02 01 00 0000 610</t>
  </si>
  <si>
    <t>Уменьшение прочих остатков денежных  средств бюджетов городских поселений</t>
  </si>
  <si>
    <t>951 01 05 02 01 13 0000 610</t>
  </si>
  <si>
    <t>(подпись)</t>
  </si>
  <si>
    <t>(расшифровка подписи)</t>
  </si>
  <si>
    <t>Главный бухгалтер</t>
  </si>
  <si>
    <t>Н.В. Мазкун</t>
  </si>
  <si>
    <t>К.С. Богураева</t>
  </si>
  <si>
    <t>"</t>
  </si>
  <si>
    <t>01</t>
  </si>
  <si>
    <t xml:space="preserve"> г.</t>
  </si>
  <si>
    <t>января</t>
  </si>
  <si>
    <t>24</t>
  </si>
  <si>
    <t>и/о главы Администрации Белокалитвинского городского поселения</t>
  </si>
  <si>
    <t>А.А.Стацура</t>
  </si>
  <si>
    <t>ОТЧЕТ ОБ ИСПОЛНЕНИИ БЮДЖЕТА</t>
  </si>
  <si>
    <t>КОДЫ</t>
  </si>
  <si>
    <t xml:space="preserve">  Форма по ОКУД</t>
  </si>
  <si>
    <t>0503117</t>
  </si>
  <si>
    <t>по состоянию на 01.01.2024 года</t>
  </si>
  <si>
    <t xml:space="preserve">                   Дата</t>
  </si>
  <si>
    <t xml:space="preserve">             по ОКПО</t>
  </si>
  <si>
    <t>79220667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</si>
  <si>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</si>
  <si>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</si>
  <si>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</si>
  <si>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ППО Белокалитвинского городского поселения Белокалитвинского района</t>
  </si>
  <si>
    <t>по ОКТМО</t>
  </si>
  <si>
    <t>60606101</t>
  </si>
  <si>
    <t>Периодичность: месячная</t>
  </si>
  <si>
    <t>Единица измерения: руб.</t>
  </si>
  <si>
    <t xml:space="preserve">             по ОКЕИ</t>
  </si>
  <si>
    <t>383</t>
  </si>
  <si>
    <t xml:space="preserve">                                 1. Доходы бюджета</t>
  </si>
  <si>
    <t>Код дохода по бюджетной классификации</t>
  </si>
  <si>
    <t>Доходы бюджета - всего</t>
  </si>
  <si>
    <t>010</t>
  </si>
  <si>
    <t>X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</si>
  <si>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</si>
  <si>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</si>
  <si>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</si>
  <si>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</si>
  <si>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</si>
  <si>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</si>
  <si>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</si>
  <si>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</si>
  <si>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</si>
  <si>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</si>
  <si>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</si>
  <si>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</si>
  <si>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</si>
  <si>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</si>
  <si>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227.1, и 228 Налогового кодекса Российской Федерации (прочие поступления)</t>
  </si>
  <si>
    <t>000 10102010014000110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</si>
  <si>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(прочие поступления)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</si>
  <si>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</si>
  <si>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</si>
  <si>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</si>
  <si>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</si>
  <si>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</si>
  <si>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</si>
  <si>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</si>
  <si>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</si>
  <si>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(прочие поступления)</t>
  </si>
  <si>
    <t>182 10102020014000110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</si>
  <si>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</si>
  <si>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(прочие поступления)</t>
  </si>
  <si>
    <t>000 10102020014000110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</si>
  <si>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</si>
  <si>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</si>
  <si>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</si>
  <si>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</si>
  <si>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</si>
  <si>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</si>
  <si>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</si>
  <si>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</si>
  <si>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</si>
  <si>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000 10102030014000110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</si>
  <si>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</si>
  <si>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000 101020500100000110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</si>
  <si>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компании(сумма платежа (перерасчеты, недоимка и задолженность по соответствующему платежу, в том числе по отмененному)</t>
  </si>
  <si>
    <t>000 101020500110000110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</si>
  <si>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</si>
  <si>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</si>
  <si>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 (сумма платежа (перерасчеты, недоимка и задолженность по соответствующему платежу, в том числе по отмененному)</t>
  </si>
  <si>
    <t>000 10102080011000110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</si>
  <si>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 (пени по соответствующему платежу)</t>
  </si>
  <si>
    <t>000 10102080012100110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</si>
  <si>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</si>
  <si>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000 10102110010000110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</si>
  <si>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(пени по соответствующему платежу)</t>
  </si>
  <si>
    <t>000 10102110012100110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</si>
  <si>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(суммы денежных взысканий (штрафов) по соответствующему платежу согласно законодательству Российской Федерации)</t>
  </si>
  <si>
    <t>000 10102110013000110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</si>
  <si>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налога, превышающей 650 000 рублей)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</si>
  <si>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</si>
  <si>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</si>
  <si>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</si>
  <si>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</si>
  <si>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превыщающей 650 000 рублей)</t>
  </si>
  <si>
    <t>000 10102140010000110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</si>
  <si>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</si>
  <si>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</si>
  <si>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</si>
  <si>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</si>
  <si>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</si>
  <si>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</si>
  <si>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</si>
  <si>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</si>
  <si>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</si>
  <si>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</si>
  <si>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</si>
  <si>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</si>
  <si>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</si>
  <si>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</si>
  <si>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</si>
  <si>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</si>
  <si>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</si>
  <si>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</si>
  <si>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</si>
  <si>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</si>
  <si>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</si>
  <si>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</si>
  <si>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</si>
  <si>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</si>
  <si>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</si>
  <si>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</si>
  <si>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</si>
  <si>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</si>
  <si>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</si>
  <si>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Единый сельскохозяйственный налог (пени по соответствующему платежу)</t>
  </si>
  <si>
    <t>000 10503010012100110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</si>
  <si>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</si>
  <si>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000 105030100130000110</t>
  </si>
  <si>
    <t xml:space="preserve">Единый сельскохозяйственный налог (за налоговые периоды, истекшие до 1 января 2011 года) </t>
  </si>
  <si>
    <t>000 10503020010000110</t>
  </si>
  <si>
    <t>Единый сельскохозяйственный налог (за налоговые периоды, истекшие до 1 января 2011 года) (пения по соответствующему платежу)</t>
  </si>
  <si>
    <t>000 10503020012100110</t>
  </si>
  <si>
    <t>000 10503010013000110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</si>
  <si>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</si>
  <si>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</si>
  <si>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</si>
  <si>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</si>
  <si>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</si>
  <si>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</si>
  <si>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</si>
  <si>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</si>
  <si>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</si>
  <si>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000 10601030132100110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</si>
  <si>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(прочие поступления)</t>
  </si>
  <si>
    <t>182 10601030134000110</t>
  </si>
  <si>
    <t>000 10601030134000110</t>
  </si>
  <si>
    <t>Транспортный налог</t>
  </si>
  <si>
    <t>000 106040000200000110</t>
  </si>
  <si>
    <t>Транспортный налог с организаций</t>
  </si>
  <si>
    <t>000 10604011020000110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</si>
  <si>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</si>
  <si>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000 10604011021000110</t>
  </si>
  <si>
    <t>Транспортный налог с организаций (пени по соответствующему платежу)</t>
  </si>
  <si>
    <t>000 10604011022100110</t>
  </si>
  <si>
    <t>Транспортный налог с организаций (прочие поступления)</t>
  </si>
  <si>
    <t>000 10604011024000110</t>
  </si>
  <si>
    <t>Транспортный налог с физических лиц</t>
  </si>
  <si>
    <t>000 10604012020000110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</si>
  <si>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</si>
  <si>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000 10604012021000110</t>
  </si>
  <si>
    <t>Транспортный налог с физических лиц (пени по соответствующему платежу)</t>
  </si>
  <si>
    <t>000 10604012022100110</t>
  </si>
  <si>
    <t>Транспортный налог с физических лиц (уплата процентов, начисленных на суммы излишне взысканных (уплаченных) платежей, а также при нарушении сроков их возврата)</t>
  </si>
  <si>
    <t>000 10604012025000110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</si>
  <si>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</si>
  <si>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</si>
  <si>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</si>
  <si>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</si>
  <si>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городских поселений</t>
  </si>
  <si>
    <t>000 10606033130000110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</si>
  <si>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</si>
  <si>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000 10606033131000110</t>
  </si>
  <si>
    <t>000 10606033132100110</t>
  </si>
  <si>
    <t>Земельный налог с организаций, обладающих земельным участком, расположенным в границах городских поселений (проценты по соответствующему платежу)</t>
  </si>
  <si>
    <t>000 10606033132200110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</si>
  <si>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</si>
  <si>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000 10606033133000110</t>
  </si>
  <si>
    <t>Земельный налог с организаций, обладающих земельным участком, расположенным в границах городских поселений  (прочие поступления)</t>
  </si>
  <si>
    <t>000 10606033134000110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</si>
  <si>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</si>
  <si>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</si>
  <si>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</si>
  <si>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городских поселений</t>
  </si>
  <si>
    <t>000 10606043130000110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</si>
  <si>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</si>
  <si>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</si>
  <si>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</si>
  <si>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000 10606043132100110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</si>
  <si>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</si>
  <si>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000 10606043133000110</t>
  </si>
  <si>
    <t>ЗАДОЛЖЕННОСТЬ И ПЕРЕРАСЧЕТЫ ПО ОТМЕНЕННЫМ НАЛОГАМ, СБОРАМ И ИНЫМ ОБЯЗАТЕЛЬНЫМ ПЛАТЕЖАМ</t>
  </si>
  <si>
    <t>000 10900000000000000</t>
  </si>
  <si>
    <t xml:space="preserve">Налоги на имущество 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</si>
  <si>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</si>
  <si>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</si>
  <si>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</si>
  <si>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</si>
  <si>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000 10904053130000110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</si>
  <si>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</si>
  <si>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</si>
  <si>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</si>
  <si>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</si>
  <si>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</si>
  <si>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</si>
  <si>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</si>
  <si>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</si>
  <si>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</si>
  <si>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</si>
  <si>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</si>
  <si>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</si>
  <si>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</si>
  <si>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</si>
  <si>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</si>
  <si>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000 11105075130000120</t>
  </si>
  <si>
    <t>Платежи от государственных и муниципальных унитарных предприятий</t>
  </si>
  <si>
    <t>000 11107000000000120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</si>
  <si>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</si>
  <si>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</si>
  <si>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</si>
  <si>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</si>
  <si>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</si>
  <si>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</si>
  <si>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</si>
  <si>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</si>
  <si>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</si>
  <si>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</si>
  <si>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</si>
  <si>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</si>
  <si>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 и на землях или земельных участках, государственная собственность на которые не разграничена</t>
  </si>
  <si>
    <t>000 11109080130000120</t>
  </si>
  <si>
    <t>ДОХОДЫ ОТ ОКАЗАНИЯ ПЛАТНЫХ УСЛУГ И КОМПЕНСАЦИИ ЗАТРАТ ГОСУДАРСТВА</t>
  </si>
  <si>
    <t>000 11300000000000000</t>
  </si>
  <si>
    <t>Прочие доходы от компенсации затрат государства</t>
  </si>
  <si>
    <t>000 11302090010000130</t>
  </si>
  <si>
    <t>000 11302990000000130</t>
  </si>
  <si>
    <t>Прочие доходы от компенсации затрат бюджетов городских поселений</t>
  </si>
  <si>
    <t>000 11302995130000130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</si>
  <si>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</si>
  <si>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</si>
  <si>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</si>
  <si>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</si>
  <si>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</si>
  <si>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</si>
  <si>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</si>
  <si>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000 11402053130000410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</si>
  <si>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</si>
  <si>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000 11402052130000410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</si>
  <si>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</si>
  <si>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</si>
  <si>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</si>
  <si>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</si>
  <si>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</si>
  <si>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</si>
  <si>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</si>
  <si>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</si>
  <si>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</si>
  <si>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000 11406025130000430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</si>
  <si>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</si>
  <si>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</si>
  <si>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</si>
  <si>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</si>
  <si>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</si>
  <si>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000 11406313130000430</t>
  </si>
  <si>
    <t>Доходы от приватизации имущества, находящегося в государственной и муниципальной собственности</t>
  </si>
  <si>
    <t>000 11413000000000000</t>
  </si>
  <si>
    <t>Доходы от приватизации имущества, находящегося в собственности городских поселений, в части приватизации нефинансовых активов имущества казны</t>
  </si>
  <si>
    <t>000 11413090130000410</t>
  </si>
  <si>
    <t>ШТРАФЫ, САНКЦИИ, ВОЗМЕЩЕНИЕ УЩЕРБА</t>
  </si>
  <si>
    <t>000 11600000000000000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</si>
  <si>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</si>
  <si>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000 116330000000000140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</si>
  <si>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городских поселений</t>
  </si>
  <si>
    <t>000 11633050130000140</t>
  </si>
  <si>
    <t>Денежные взыскания (штрафы) за нарушение законодательства Российской Федерации о контрактной системе в сфере закупок, работ, услуг для обеспечения государственныз и муниципальных нужд для нужд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</si>
  <si>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000 11633050136000140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</si>
  <si>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</si>
  <si>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</si>
  <si>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</si>
  <si>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</si>
  <si>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</si>
  <si>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</si>
  <si>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</si>
  <si>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</si>
  <si>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</si>
  <si>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</si>
  <si>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</si>
  <si>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</si>
  <si>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</si>
  <si>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000 11607090130000140</t>
  </si>
  <si>
    <t>Платежи в целях возмещения причиненного ущерба (удытков)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</si>
  <si>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</si>
  <si>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</si>
  <si>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</si>
  <si>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</si>
  <si>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</si>
  <si>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</si>
  <si>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</si>
  <si>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Доходы от денежных взысканий (штрафов), поступающие в счет погашения задолженности, образовавшеймя до 1 января 2020 года, подлежащие зачислению в 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</si>
  <si>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</si>
  <si>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Платежи в целях возмещения причиненного ущерба (убытка)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</si>
  <si>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</si>
  <si>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</si>
  <si>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</si>
  <si>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</si>
  <si>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</si>
  <si>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</si>
  <si>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счет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</si>
  <si>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000 11610123010001140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</si>
  <si>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</si>
  <si>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</si>
  <si>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</si>
  <si>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</si>
  <si>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городских поселений</t>
  </si>
  <si>
    <t>000 11701050130000180</t>
  </si>
  <si>
    <t>Прочие неналоговые доходы</t>
  </si>
  <si>
    <t>000 11705000000000180</t>
  </si>
  <si>
    <t>Прочие неналоговые доходы бюджетов городских поселений</t>
  </si>
  <si>
    <t>000 11705050130000180</t>
  </si>
  <si>
    <t>Инициативные платежи</t>
  </si>
  <si>
    <t>000 11715000000000150</t>
  </si>
  <si>
    <t>Инициативные платежи, зачисляемые в бюджеты городских поселений</t>
  </si>
  <si>
    <t>000 11715030130000150</t>
  </si>
  <si>
    <t>Инициативные платежи, зачисляемые в бюджеты городских поселений в рамках реализации инициативного проекта:"Благоустройство стелы "Хлеборобам" и прилегающей к ней территории по ул. Чернышевского в городе Белая Калитва"</t>
  </si>
  <si>
    <t>000 1715030130001150</t>
  </si>
  <si>
    <t>Инициативные платежи, зачисляемые в бюджеты городских поселений в рамках реализации инициативного проекта:"Ремонт каплицы, расположенной по адресу: Ростовская область, г. Белая Калитва, 20 м на юг от ул. Гагарина, д. 47"</t>
  </si>
  <si>
    <t>000 1715030130002150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</si>
  <si>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поселение, г. Белая Калитва, ул. Матросова, земельный участок №2а")</t>
  </si>
  <si>
    <t>000 11715030130003150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</si>
  <si>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участка, расположенного по адресу: Российская Федерация, Ростовская область, р-н Белокалитвинский, Белокалитвинское городское поселение, г. Белая Калитва, ул. Калинина, участок № 11 а")</t>
  </si>
  <si>
    <t>000 11715030130004150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</si>
  <si>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 вокруг стелы "К.Марксу и Ф.Энгельсу", расположенному по адресу: Российская Федерация, Ростовская область, Белокалитвинский район, Белокалитвинское городское поселение, г. Белая Калитва, 15м на восток от ул. Вокзальная, д. 381")</t>
  </si>
  <si>
    <t>000 11715030130005150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</si>
  <si>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 , г. Белая Калитва, ул. Чернышевского, 8в")</t>
  </si>
  <si>
    <t>000 11715030130006150</t>
  </si>
  <si>
    <t>Инициативные платежи, зачисляемые в бюджеты городских поселений (в рамках реализации инициативного проекта: "Благоустройство Мемориала «Воинам освободителям», расположенного на земельном участке по адресу: Российская Федерация, Ростовская область, Белокалитвинский район, Белокалитвинское городское поселение, г. Белая Калитва, ул. Атаева, земельный участок № 100 а")</t>
  </si>
  <si>
    <t>000 11715030130007150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</si>
  <si>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</si>
  <si>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</si>
  <si>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</si>
  <si>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</si>
  <si>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</si>
  <si>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</si>
  <si>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</si>
  <si>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</si>
  <si>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городских поселений на выравнивание бюджетной обеспечнности</t>
  </si>
  <si>
    <t>000 20215001130000150</t>
  </si>
  <si>
    <t>Дотации бюджетам на поддержку мер по обеспечению сбалансированию бюджетов</t>
  </si>
  <si>
    <t>000 20215002000000150</t>
  </si>
  <si>
    <t>Дотации бюджетам городских поселений на поддержку мер по обеспечению сбалансированности бюджетов</t>
  </si>
  <si>
    <t>000 20215002130000150</t>
  </si>
  <si>
    <t>Субсидии бюджетам бюджетной системы Россиийской Федерации (межбюджетные субсидии)</t>
  </si>
  <si>
    <t>000 20220000000000150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</si>
  <si>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программы "Увековечивание памяти погибших при защите Отечества на 2019-2024 годы"</t>
  </si>
  <si>
    <t>000 2022529000000150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</si>
  <si>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"Увековечивание памяти погибших при защите Отечества на 2019-2024 годы"</t>
  </si>
  <si>
    <t>000 20225299130000150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</si>
  <si>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</si>
  <si>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</si>
  <si>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</si>
  <si>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</si>
  <si>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городских поселений на выполнение передаваемых полномочий субъектов Российской Федерации</t>
  </si>
  <si>
    <t>000 20230024130000150</t>
  </si>
  <si>
    <t>000 20240000000000150</t>
  </si>
  <si>
    <t>Межбюджетные трансферты, передаваемые бюджетам на создание комфортной городской среды в малых городах и исторических поселениях - Всероссийского конкурса проектов создания комфортной городской среды</t>
  </si>
  <si>
    <t>000 2024542400000150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</si>
  <si>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</si>
  <si>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000 20245424130000150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</si>
  <si>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</si>
  <si>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</si>
  <si>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городских поселений</t>
  </si>
  <si>
    <t>000 20249999130000150</t>
  </si>
  <si>
    <t>ПРОЧИЕ БЕЗВОЗМЕЗДНЫЕ ПОСТУПЛЕНИЯ</t>
  </si>
  <si>
    <t>000 20700000000000000</t>
  </si>
  <si>
    <t>Прочие безвозмездные поступления в бюджеты городских поселений</t>
  </si>
  <si>
    <t>000 20705000130000150</t>
  </si>
  <si>
    <t>000 20705030130000150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</si>
  <si>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</si>
  <si>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000 20800000000000000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</si>
  <si>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</si>
  <si>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000 20805000130000150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</si>
  <si>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</si>
  <si>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</si>
  <si>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</si>
  <si>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</si>
  <si>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</si>
  <si>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000 21960010130000150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</si>
</sst>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dd/mm/yyyy\ &quot;г.&quot;"/>
  </numFmts>
  <fonts count="21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B050"/>
      <name val="Arial"/>
      <family val="2"/>
      <charset val="204"/>
    </font>
    <font>
      <sz val="6"/>
      <name val="Arial"/>
      <family val="2"/>
      <charset val="204"/>
    </font>
    <font>
      <sz val="6"/>
      <name val="Arial Cyr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8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0" fillId="0" borderId="0"/>
  </cellStyleXfs>
  <cellXfs count="217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2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left" wrapText="1"/>
    </xf>
    <xf numFmtId="49" fontId="2" fillId="0" borderId="16" xfId="0" applyNumberFormat="1" applyFont="1" applyBorder="1" applyAlignment="1">
      <alignment horizontal="center"/>
    </xf>
    <xf numFmtId="4" fontId="2" fillId="0" borderId="17" xfId="0" applyNumberFormat="1" applyFont="1" applyBorder="1" applyAlignment="1">
      <alignment horizontal="right"/>
    </xf>
    <xf numFmtId="0" fontId="3" fillId="0" borderId="0" xfId="0" applyFont="1"/>
    <xf numFmtId="0" fontId="2" fillId="0" borderId="28" xfId="0" applyFont="1" applyBorder="1" applyAlignment="1">
      <alignment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vertical="center"/>
    </xf>
    <xf numFmtId="0" fontId="2" fillId="0" borderId="25" xfId="0" applyFont="1" applyBorder="1" applyAlignment="1">
      <alignment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vertical="center"/>
    </xf>
    <xf numFmtId="49" fontId="2" fillId="0" borderId="13" xfId="0" applyNumberFormat="1" applyFont="1" applyBorder="1" applyAlignment="1">
      <alignment horizontal="center" vertical="center"/>
    </xf>
    <xf numFmtId="49" fontId="4" fillId="0" borderId="24" xfId="0" applyNumberFormat="1" applyFont="1" applyBorder="1" applyAlignment="1">
      <alignment horizontal="left" wrapText="1"/>
    </xf>
    <xf numFmtId="49" fontId="4" fillId="0" borderId="29" xfId="0" applyNumberFormat="1" applyFont="1" applyBorder="1" applyAlignment="1">
      <alignment horizontal="center" wrapText="1"/>
    </xf>
    <xf numFmtId="49" fontId="4" fillId="0" borderId="25" xfId="0" applyNumberFormat="1" applyFont="1" applyBorder="1" applyAlignment="1">
      <alignment horizontal="center"/>
    </xf>
    <xf numFmtId="4" fontId="4" fillId="0" borderId="10" xfId="0" applyNumberFormat="1" applyFont="1" applyBorder="1" applyAlignment="1">
      <alignment horizontal="right"/>
    </xf>
    <xf numFmtId="4" fontId="4" fillId="0" borderId="25" xfId="0" applyNumberFormat="1" applyFont="1" applyBorder="1" applyAlignment="1">
      <alignment horizontal="right"/>
    </xf>
    <xf numFmtId="4" fontId="4" fillId="0" borderId="11" xfId="0" applyNumberFormat="1" applyFont="1" applyBorder="1" applyAlignment="1">
      <alignment horizontal="right"/>
    </xf>
    <xf numFmtId="0" fontId="2" fillId="0" borderId="19" xfId="0" applyFont="1" applyBorder="1"/>
    <xf numFmtId="0" fontId="3" fillId="0" borderId="20" xfId="0" applyFont="1" applyBorder="1"/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right"/>
    </xf>
    <xf numFmtId="0" fontId="3" fillId="0" borderId="22" xfId="0" applyFont="1" applyBorder="1"/>
    <xf numFmtId="0" fontId="3" fillId="0" borderId="23" xfId="0" applyFont="1" applyBorder="1"/>
    <xf numFmtId="49" fontId="2" fillId="0" borderId="18" xfId="0" applyNumberFormat="1" applyFont="1" applyBorder="1" applyAlignment="1">
      <alignment horizontal="center" wrapText="1"/>
    </xf>
    <xf numFmtId="4" fontId="2" fillId="0" borderId="16" xfId="0" applyNumberFormat="1" applyFont="1" applyBorder="1" applyAlignment="1">
      <alignment horizontal="right"/>
    </xf>
    <xf numFmtId="4" fontId="2" fillId="0" borderId="30" xfId="0" applyNumberFormat="1" applyFont="1" applyBorder="1" applyAlignment="1">
      <alignment horizontal="right"/>
    </xf>
    <xf numFmtId="164" fontId="2" fillId="0" borderId="15" xfId="0" applyNumberFormat="1" applyFont="1" applyBorder="1" applyAlignment="1">
      <alignment horizontal="left" wrapText="1"/>
    </xf>
    <xf numFmtId="0" fontId="3" fillId="0" borderId="2" xfId="0" applyFont="1" applyBorder="1"/>
    <xf numFmtId="0" fontId="3" fillId="0" borderId="31" xfId="0" applyFont="1" applyBorder="1"/>
    <xf numFmtId="0" fontId="3" fillId="0" borderId="31" xfId="0" applyFont="1" applyBorder="1" applyAlignment="1">
      <alignment horizontal="center"/>
    </xf>
    <xf numFmtId="0" fontId="3" fillId="0" borderId="31" xfId="0" applyFont="1" applyBorder="1" applyAlignment="1">
      <alignment horizontal="right"/>
    </xf>
    <xf numFmtId="49" fontId="2" fillId="0" borderId="30" xfId="0" applyNumberFormat="1" applyFont="1" applyBorder="1" applyAlignment="1">
      <alignment horizontal="left" wrapText="1"/>
    </xf>
    <xf numFmtId="49" fontId="2" fillId="0" borderId="32" xfId="0" applyNumberFormat="1" applyFont="1" applyBorder="1" applyAlignment="1">
      <alignment horizontal="center" wrapText="1"/>
    </xf>
    <xf numFmtId="49" fontId="2" fillId="0" borderId="33" xfId="0" applyNumberFormat="1" applyFont="1" applyBorder="1" applyAlignment="1">
      <alignment horizontal="center"/>
    </xf>
    <xf numFmtId="4" fontId="2" fillId="0" borderId="34" xfId="0" applyNumberFormat="1" applyFont="1" applyBorder="1" applyAlignment="1">
      <alignment horizontal="right"/>
    </xf>
    <xf numFmtId="4" fontId="2" fillId="0" borderId="35" xfId="0" applyNumberFormat="1" applyFont="1" applyBorder="1" applyAlignment="1">
      <alignment horizontal="right"/>
    </xf>
    <xf numFmtId="0" fontId="5" fillId="0" borderId="0" xfId="0" applyFont="1"/>
    <xf numFmtId="0" fontId="8" fillId="0" borderId="0" xfId="0" applyFont="1"/>
    <xf numFmtId="0" fontId="5" fillId="0" borderId="0" xfId="0" applyFont="1" applyAlignment="1">
      <alignment vertical="top"/>
    </xf>
    <xf numFmtId="4" fontId="6" fillId="0" borderId="0" xfId="0" applyNumberFormat="1" applyFont="1"/>
    <xf numFmtId="0" fontId="5" fillId="0" borderId="28" xfId="0" applyFont="1" applyBorder="1"/>
    <xf numFmtId="0" fontId="6" fillId="0" borderId="0" xfId="0" applyFont="1" applyAlignment="1">
      <alignment horizontal="left" wrapText="1"/>
    </xf>
    <xf numFmtId="49" fontId="6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0" fontId="6" fillId="0" borderId="0" xfId="0" applyFont="1"/>
    <xf numFmtId="0" fontId="13" fillId="0" borderId="0" xfId="0" applyFont="1"/>
    <xf numFmtId="0" fontId="11" fillId="0" borderId="0" xfId="0" applyFont="1"/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6" fillId="0" borderId="38" xfId="0" applyFont="1" applyBorder="1" applyAlignment="1">
      <alignment vertical="center" wrapText="1"/>
    </xf>
    <xf numFmtId="0" fontId="6" fillId="0" borderId="39" xfId="0" applyFont="1" applyBorder="1" applyAlignment="1">
      <alignment vertical="center" wrapText="1"/>
    </xf>
    <xf numFmtId="0" fontId="6" fillId="0" borderId="37" xfId="0" applyFont="1" applyBorder="1" applyAlignment="1">
      <alignment horizontal="left" vertical="center" wrapText="1" indent="2"/>
    </xf>
    <xf numFmtId="0" fontId="6" fillId="0" borderId="40" xfId="0" applyFont="1" applyBorder="1" applyAlignment="1">
      <alignment horizontal="left" vertical="center" wrapText="1" indent="2"/>
    </xf>
    <xf numFmtId="0" fontId="6" fillId="0" borderId="41" xfId="0" applyFont="1" applyBorder="1" applyAlignment="1">
      <alignment vertical="center" wrapText="1"/>
    </xf>
    <xf numFmtId="0" fontId="6" fillId="0" borderId="42" xfId="0" applyFont="1" applyBorder="1" applyAlignment="1">
      <alignment vertical="center" wrapText="1"/>
    </xf>
    <xf numFmtId="0" fontId="6" fillId="0" borderId="28" xfId="0" applyFont="1" applyBorder="1" applyAlignment="1">
      <alignment horizontal="left" vertical="center" wrapText="1" indent="2"/>
    </xf>
    <xf numFmtId="0" fontId="6" fillId="0" borderId="0" xfId="0" applyFont="1" applyAlignment="1">
      <alignment horizontal="left" vertical="center" wrapText="1" indent="2"/>
    </xf>
    <xf numFmtId="0" fontId="6" fillId="0" borderId="36" xfId="0" applyFont="1" applyBorder="1"/>
    <xf numFmtId="0" fontId="6" fillId="0" borderId="43" xfId="0" applyFont="1" applyBorder="1"/>
    <xf numFmtId="0" fontId="6" fillId="0" borderId="36" xfId="0" applyFont="1" applyBorder="1" applyAlignment="1">
      <alignment wrapText="1"/>
    </xf>
    <xf numFmtId="0" fontId="6" fillId="0" borderId="43" xfId="0" applyFont="1" applyBorder="1" applyAlignment="1">
      <alignment wrapText="1"/>
    </xf>
    <xf numFmtId="0" fontId="6" fillId="0" borderId="44" xfId="0" applyFont="1" applyBorder="1" applyAlignment="1">
      <alignment wrapText="1"/>
    </xf>
    <xf numFmtId="0" fontId="6" fillId="0" borderId="22" xfId="0" applyFont="1" applyBorder="1" applyAlignment="1">
      <alignment horizontal="center" vertical="top"/>
    </xf>
    <xf numFmtId="0" fontId="6" fillId="0" borderId="17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/>
    </xf>
    <xf numFmtId="4" fontId="9" fillId="0" borderId="17" xfId="0" applyNumberFormat="1" applyFont="1" applyBorder="1" applyAlignment="1">
      <alignment horizontal="center"/>
    </xf>
    <xf numFmtId="4" fontId="6" fillId="0" borderId="17" xfId="0" applyNumberFormat="1" applyFont="1" applyBorder="1" applyAlignment="1">
      <alignment horizontal="center"/>
    </xf>
    <xf numFmtId="4" fontId="6" fillId="0" borderId="16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/>
    </xf>
    <xf numFmtId="4" fontId="6" fillId="0" borderId="18" xfId="0" applyNumberFormat="1" applyFont="1" applyBorder="1" applyAlignment="1">
      <alignment horizontal="center"/>
    </xf>
    <xf numFmtId="0" fontId="6" fillId="0" borderId="36" xfId="0" applyFont="1" applyBorder="1" applyAlignment="1">
      <alignment horizontal="left" wrapText="1"/>
    </xf>
    <xf numFmtId="0" fontId="6" fillId="0" borderId="43" xfId="0" applyFont="1" applyBorder="1" applyAlignment="1">
      <alignment horizontal="left" wrapText="1"/>
    </xf>
    <xf numFmtId="0" fontId="6" fillId="0" borderId="44" xfId="0" applyFont="1" applyBorder="1" applyAlignment="1">
      <alignment horizontal="left" wrapText="1"/>
    </xf>
    <xf numFmtId="49" fontId="6" fillId="0" borderId="16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18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center" wrapText="1"/>
    </xf>
    <xf numFmtId="49" fontId="6" fillId="0" borderId="18" xfId="0" applyNumberFormat="1" applyFont="1" applyBorder="1" applyAlignment="1">
      <alignment horizontal="center" wrapText="1"/>
    </xf>
    <xf numFmtId="49" fontId="6" fillId="0" borderId="17" xfId="0" applyNumberFormat="1" applyFont="1" applyBorder="1" applyAlignment="1">
      <alignment horizontal="left"/>
    </xf>
    <xf numFmtId="0" fontId="6" fillId="0" borderId="36" xfId="0" applyFont="1" applyBorder="1" applyAlignment="1">
      <alignment vertical="center" wrapText="1"/>
    </xf>
    <xf numFmtId="0" fontId="6" fillId="0" borderId="43" xfId="0" applyFont="1" applyBorder="1" applyAlignment="1">
      <alignment vertical="center" wrapText="1"/>
    </xf>
    <xf numFmtId="0" fontId="6" fillId="0" borderId="41" xfId="0" applyFont="1" applyBorder="1"/>
    <xf numFmtId="0" fontId="6" fillId="0" borderId="42" xfId="0" applyFont="1" applyBorder="1"/>
    <xf numFmtId="0" fontId="5" fillId="0" borderId="40" xfId="0" applyFont="1" applyBorder="1" applyAlignment="1">
      <alignment horizontal="center"/>
    </xf>
    <xf numFmtId="4" fontId="10" fillId="0" borderId="17" xfId="0" applyNumberFormat="1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36" xfId="0" applyFont="1" applyBorder="1" applyAlignment="1">
      <alignment horizontal="left"/>
    </xf>
    <xf numFmtId="0" fontId="6" fillId="0" borderId="43" xfId="0" applyFont="1" applyBorder="1" applyAlignment="1">
      <alignment horizontal="left"/>
    </xf>
    <xf numFmtId="0" fontId="6" fillId="0" borderId="44" xfId="0" applyFont="1" applyBorder="1" applyAlignment="1">
      <alignment horizontal="left"/>
    </xf>
    <xf numFmtId="0" fontId="13" fillId="0" borderId="26" xfId="0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6" fillId="0" borderId="48" xfId="0" applyFont="1" applyBorder="1" applyAlignment="1">
      <alignment horizont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6" fillId="0" borderId="45" xfId="0" applyFont="1" applyBorder="1" applyAlignment="1">
      <alignment horizontal="left" wrapText="1"/>
    </xf>
    <xf numFmtId="0" fontId="6" fillId="0" borderId="46" xfId="0" applyFont="1" applyBorder="1" applyAlignment="1">
      <alignment horizontal="left" wrapText="1"/>
    </xf>
    <xf numFmtId="0" fontId="6" fillId="0" borderId="47" xfId="0" applyFont="1" applyBorder="1" applyAlignment="1">
      <alignment horizontal="left" wrapText="1"/>
    </xf>
    <xf numFmtId="0" fontId="6" fillId="0" borderId="0" xfId="0" applyFont="1" applyAlignment="1">
      <alignment horizontal="right"/>
    </xf>
    <xf numFmtId="49" fontId="6" fillId="0" borderId="48" xfId="0" applyNumberFormat="1" applyFont="1" applyBorder="1" applyAlignment="1">
      <alignment horizontal="center"/>
    </xf>
    <xf numFmtId="0" fontId="6" fillId="0" borderId="0" xfId="0" applyFont="1"/>
    <xf numFmtId="49" fontId="6" fillId="0" borderId="48" xfId="0" applyNumberFormat="1" applyFont="1" applyBorder="1" applyAlignment="1">
      <alignment horizontal="lef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5" fillId="0" borderId="0" xfId="0" applyFont="1" applyBorder="1" applyAlignment="1" applyProtection="1">
      <alignment horizontal="left" vertical="center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7" fillId="0" borderId="0" xfId="0" applyFont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right" vertical="center"/>
    </xf>
    <xf numFmtId="0" fontId="18" fillId="0" borderId="1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left" vertical="center"/>
    </xf>
    <xf numFmtId="0" fontId="16" fillId="0" borderId="0" xfId="0" applyFont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right" vertical="center"/>
    </xf>
    <xf numFmtId="49" fontId="18" fillId="0" borderId="49" xfId="0" applyNumberFormat="1" applyFont="1" applyBorder="1" applyAlignment="1" applyProtection="1">
      <alignment horizontal="center" vertical="center"/>
    </xf>
    <xf numFmtId="0" fontId="18" fillId="0" borderId="0" xfId="0" applyFont="1" applyBorder="1" applyAlignment="1" applyProtection="1">
      <alignment horizontal="center" vertical="center"/>
    </xf>
    <xf numFmtId="165" fontId="17" fillId="0" borderId="50" xfId="0" applyNumberFormat="1" applyFont="1" applyBorder="1" applyAlignment="1" applyProtection="1">
      <alignment horizontal="center" vertical="center"/>
    </xf>
    <xf numFmtId="49" fontId="16" fillId="0" borderId="0" xfId="0" applyNumberFormat="1" applyFont="1" applyBorder="1" applyAlignment="1" applyProtection="1">
      <alignment vertical="center"/>
    </xf>
    <xf numFmtId="49" fontId="16" fillId="0" borderId="0" xfId="0" applyNumberFormat="1" applyFont="1" applyBorder="1" applyAlignment="1" applyProtection="1">
      <alignment horizontal="center" vertical="center"/>
    </xf>
    <xf numFmtId="49" fontId="18" fillId="0" borderId="51" xfId="0" applyNumberFormat="1" applyFont="1" applyBorder="1" applyAlignment="1" applyProtection="1">
      <alignment horizontal="center" vertical="center"/>
    </xf>
    <xf numFmtId="0" fontId="18" fillId="0" borderId="0" xfId="0" applyFont="1" applyBorder="1" applyAlignment="1" applyProtection="1">
      <alignment horizontal="left" vertical="center"/>
    </xf>
    <xf numFmtId="49" fontId="18" fillId="0" borderId="48" xfId="0" applyNumberFormat="1" applyFont="1" applyBorder="1" applyAlignment="1" applyProtection="1">
      <alignment horizontal="left" vertical="center" wrapText="1"/>
    </xf>
    <xf numFmtId="49" fontId="18" fillId="0" borderId="48" xfId="0" applyNumberFormat="1" applyFont="1" applyBorder="1" applyAlignment="1" applyProtection="1">
      <alignment vertical="center" wrapText="1"/>
    </xf>
    <xf numFmtId="0" fontId="18" fillId="0" borderId="0" xfId="0" applyFont="1" applyBorder="1" applyAlignment="1" applyProtection="1">
      <alignment horizontal="left" vertical="center" wrapText="1"/>
    </xf>
    <xf numFmtId="49" fontId="18" fillId="0" borderId="2" xfId="0" applyNumberFormat="1" applyFont="1" applyBorder="1" applyAlignment="1" applyProtection="1">
      <alignment horizontal="left" vertical="center" wrapText="1"/>
    </xf>
    <xf numFmtId="49" fontId="18" fillId="0" borderId="50" xfId="0" applyNumberFormat="1" applyFont="1" applyBorder="1" applyAlignment="1" applyProtection="1">
      <alignment horizontal="center" vertical="center"/>
    </xf>
    <xf numFmtId="0" fontId="18" fillId="0" borderId="0" xfId="0" applyFont="1" applyBorder="1" applyAlignment="1" applyProtection="1">
      <alignment horizontal="center" vertical="center"/>
    </xf>
    <xf numFmtId="49" fontId="18" fillId="0" borderId="0" xfId="0" applyNumberFormat="1" applyFont="1" applyBorder="1" applyAlignment="1" applyProtection="1">
      <alignment vertical="center"/>
    </xf>
    <xf numFmtId="49" fontId="18" fillId="0" borderId="0" xfId="0" applyNumberFormat="1" applyFont="1" applyBorder="1" applyAlignment="1" applyProtection="1">
      <alignment horizontal="left" vertical="center"/>
    </xf>
    <xf numFmtId="49" fontId="18" fillId="0" borderId="52" xfId="0" applyNumberFormat="1" applyFont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vertical="center"/>
    </xf>
    <xf numFmtId="0" fontId="16" fillId="0" borderId="3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49" fontId="16" fillId="0" borderId="4" xfId="0" applyNumberFormat="1" applyFont="1" applyBorder="1" applyAlignment="1" applyProtection="1">
      <alignment horizontal="center" vertical="center" wrapText="1"/>
    </xf>
    <xf numFmtId="49" fontId="16" fillId="0" borderId="4" xfId="0" applyNumberFormat="1" applyFont="1" applyFill="1" applyBorder="1" applyAlignment="1" applyProtection="1">
      <alignment horizontal="center" vertical="center" wrapText="1"/>
    </xf>
    <xf numFmtId="49" fontId="16" fillId="0" borderId="5" xfId="0" applyNumberFormat="1" applyFont="1" applyBorder="1" applyAlignment="1" applyProtection="1">
      <alignment horizontal="center" vertical="center" wrapText="1"/>
    </xf>
    <xf numFmtId="0" fontId="16" fillId="0" borderId="6" xfId="0" applyFont="1" applyBorder="1" applyAlignment="1" applyProtection="1">
      <alignment horizontal="center" vertical="center" wrapText="1"/>
    </xf>
    <xf numFmtId="0" fontId="16" fillId="0" borderId="7" xfId="0" applyFont="1" applyBorder="1" applyAlignment="1" applyProtection="1">
      <alignment horizontal="center" vertical="center" wrapText="1"/>
    </xf>
    <xf numFmtId="49" fontId="16" fillId="0" borderId="7" xfId="0" applyNumberFormat="1" applyFont="1" applyBorder="1" applyAlignment="1" applyProtection="1">
      <alignment horizontal="center" vertical="center" wrapText="1"/>
    </xf>
    <xf numFmtId="49" fontId="16" fillId="0" borderId="7" xfId="0" applyNumberFormat="1" applyFont="1" applyFill="1" applyBorder="1" applyAlignment="1" applyProtection="1">
      <alignment horizontal="center" vertical="center" wrapText="1"/>
    </xf>
    <xf numFmtId="49" fontId="16" fillId="0" borderId="8" xfId="0" applyNumberFormat="1" applyFont="1" applyBorder="1" applyAlignment="1" applyProtection="1">
      <alignment horizontal="center" vertical="center" wrapText="1"/>
    </xf>
    <xf numFmtId="0" fontId="16" fillId="0" borderId="9" xfId="0" applyFont="1" applyBorder="1" applyAlignment="1" applyProtection="1">
      <alignment horizontal="center" vertical="center" wrapText="1"/>
    </xf>
    <xf numFmtId="0" fontId="16" fillId="0" borderId="10" xfId="0" applyFont="1" applyBorder="1" applyAlignment="1" applyProtection="1">
      <alignment horizontal="center" vertical="center" wrapText="1"/>
    </xf>
    <xf numFmtId="49" fontId="16" fillId="0" borderId="10" xfId="0" applyNumberFormat="1" applyFont="1" applyBorder="1" applyAlignment="1" applyProtection="1">
      <alignment horizontal="center" vertical="center" wrapText="1"/>
    </xf>
    <xf numFmtId="49" fontId="16" fillId="0" borderId="10" xfId="0" applyNumberFormat="1" applyFont="1" applyFill="1" applyBorder="1" applyAlignment="1" applyProtection="1">
      <alignment horizontal="center" vertical="center" wrapText="1"/>
    </xf>
    <xf numFmtId="49" fontId="16" fillId="0" borderId="11" xfId="0" applyNumberFormat="1" applyFont="1" applyBorder="1" applyAlignment="1" applyProtection="1">
      <alignment horizontal="center" vertical="center" wrapText="1"/>
    </xf>
    <xf numFmtId="0" fontId="16" fillId="0" borderId="20" xfId="0" applyFont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center" vertical="center"/>
    </xf>
    <xf numFmtId="0" fontId="16" fillId="0" borderId="13" xfId="0" applyFont="1" applyBorder="1" applyAlignment="1" applyProtection="1">
      <alignment horizontal="center" vertical="center"/>
    </xf>
    <xf numFmtId="49" fontId="16" fillId="0" borderId="1" xfId="0" applyNumberFormat="1" applyFont="1" applyBorder="1" applyAlignment="1" applyProtection="1">
      <alignment horizontal="center" vertical="center"/>
    </xf>
    <xf numFmtId="49" fontId="16" fillId="0" borderId="53" xfId="0" applyNumberFormat="1" applyFont="1" applyFill="1" applyBorder="1" applyAlignment="1" applyProtection="1">
      <alignment horizontal="center" vertical="center"/>
    </xf>
    <xf numFmtId="49" fontId="16" fillId="0" borderId="14" xfId="0" applyNumberFormat="1" applyFont="1" applyBorder="1" applyAlignment="1" applyProtection="1">
      <alignment horizontal="center" vertical="center"/>
    </xf>
    <xf numFmtId="49" fontId="18" fillId="0" borderId="17" xfId="0" applyNumberFormat="1" applyFont="1" applyBorder="1" applyAlignment="1" applyProtection="1">
      <alignment horizontal="left" vertical="center" wrapText="1"/>
    </xf>
    <xf numFmtId="49" fontId="16" fillId="0" borderId="18" xfId="0" applyNumberFormat="1" applyFont="1" applyBorder="1" applyAlignment="1" applyProtection="1">
      <alignment horizontal="center" vertical="center" wrapText="1"/>
    </xf>
    <xf numFmtId="49" fontId="16" fillId="0" borderId="16" xfId="0" applyNumberFormat="1" applyFont="1" applyBorder="1" applyAlignment="1" applyProtection="1">
      <alignment horizontal="center" vertical="center"/>
    </xf>
    <xf numFmtId="4" fontId="19" fillId="0" borderId="17" xfId="0" applyNumberFormat="1" applyFont="1" applyBorder="1" applyAlignment="1" applyProtection="1">
      <alignment horizontal="right" vertical="center"/>
    </xf>
    <xf numFmtId="4" fontId="19" fillId="0" borderId="17" xfId="0" applyNumberFormat="1" applyFont="1" applyFill="1" applyBorder="1" applyAlignment="1" applyProtection="1">
      <alignment horizontal="right" vertical="center"/>
    </xf>
    <xf numFmtId="49" fontId="16" fillId="0" borderId="54" xfId="0" applyNumberFormat="1" applyFont="1" applyBorder="1" applyAlignment="1" applyProtection="1">
      <alignment horizontal="center" vertical="center" wrapText="1"/>
    </xf>
    <xf numFmtId="49" fontId="16" fillId="0" borderId="21" xfId="0" applyNumberFormat="1" applyFont="1" applyBorder="1" applyAlignment="1" applyProtection="1">
      <alignment horizontal="center" vertical="center"/>
    </xf>
    <xf numFmtId="4" fontId="18" fillId="0" borderId="22" xfId="0" applyNumberFormat="1" applyFont="1" applyBorder="1" applyAlignment="1" applyProtection="1">
      <alignment horizontal="right" vertical="center"/>
    </xf>
    <xf numFmtId="4" fontId="18" fillId="0" borderId="22" xfId="0" applyNumberFormat="1" applyFont="1" applyFill="1" applyBorder="1" applyAlignment="1" applyProtection="1">
      <alignment horizontal="right" vertical="center"/>
    </xf>
    <xf numFmtId="4" fontId="18" fillId="0" borderId="23" xfId="0" applyNumberFormat="1" applyFont="1" applyBorder="1" applyAlignment="1" applyProtection="1">
      <alignment horizontal="right" vertical="center"/>
    </xf>
    <xf numFmtId="49" fontId="16" fillId="0" borderId="17" xfId="0" applyNumberFormat="1" applyFont="1" applyBorder="1" applyAlignment="1" applyProtection="1">
      <alignment horizontal="center" vertical="center" wrapText="1"/>
    </xf>
    <xf numFmtId="49" fontId="18" fillId="0" borderId="17" xfId="0" applyNumberFormat="1" applyFont="1" applyBorder="1" applyAlignment="1" applyProtection="1">
      <alignment horizontal="center" vertical="center"/>
    </xf>
    <xf numFmtId="4" fontId="19" fillId="0" borderId="30" xfId="0" applyNumberFormat="1" applyFont="1" applyBorder="1" applyAlignment="1" applyProtection="1">
      <alignment horizontal="right" vertical="center"/>
    </xf>
    <xf numFmtId="49" fontId="16" fillId="0" borderId="29" xfId="0" applyNumberFormat="1" applyFont="1" applyBorder="1" applyAlignment="1" applyProtection="1">
      <alignment horizontal="center" vertical="center" wrapText="1"/>
    </xf>
    <xf numFmtId="49" fontId="18" fillId="0" borderId="25" xfId="0" applyNumberFormat="1" applyFont="1" applyBorder="1" applyAlignment="1" applyProtection="1">
      <alignment horizontal="center" vertical="center"/>
    </xf>
    <xf numFmtId="4" fontId="19" fillId="0" borderId="10" xfId="0" applyNumberFormat="1" applyFont="1" applyFill="1" applyBorder="1" applyAlignment="1" applyProtection="1">
      <alignment horizontal="right" vertical="center"/>
    </xf>
    <xf numFmtId="4" fontId="19" fillId="0" borderId="11" xfId="0" applyNumberFormat="1" applyFont="1" applyBorder="1" applyAlignment="1" applyProtection="1">
      <alignment horizontal="right" vertical="center"/>
    </xf>
    <xf numFmtId="4" fontId="19" fillId="0" borderId="10" xfId="0" applyNumberFormat="1" applyFont="1" applyBorder="1" applyAlignment="1" applyProtection="1">
      <alignment horizontal="right" vertical="center"/>
    </xf>
    <xf numFmtId="164" fontId="18" fillId="0" borderId="17" xfId="0" applyNumberFormat="1" applyFont="1" applyBorder="1" applyAlignment="1" applyProtection="1">
      <alignment horizontal="left" vertical="center" wrapText="1"/>
    </xf>
    <xf numFmtId="164" fontId="18" fillId="0" borderId="17" xfId="0" applyNumberFormat="1" applyFont="1" applyFill="1" applyBorder="1" applyAlignment="1" applyProtection="1">
      <alignment horizontal="left" vertical="center" wrapText="1"/>
    </xf>
    <xf numFmtId="49" fontId="16" fillId="0" borderId="29" xfId="0" applyNumberFormat="1" applyFont="1" applyFill="1" applyBorder="1" applyAlignment="1" applyProtection="1">
      <alignment horizontal="center" vertical="center" wrapText="1"/>
    </xf>
    <xf numFmtId="49" fontId="18" fillId="0" borderId="25" xfId="0" applyNumberFormat="1" applyFont="1" applyFill="1" applyBorder="1" applyAlignment="1" applyProtection="1">
      <alignment horizontal="center" vertical="center"/>
    </xf>
    <xf numFmtId="4" fontId="19" fillId="0" borderId="11" xfId="0" applyNumberFormat="1" applyFont="1" applyFill="1" applyBorder="1" applyAlignment="1" applyProtection="1">
      <alignment horizontal="right" vertical="center"/>
    </xf>
    <xf numFmtId="49" fontId="18" fillId="0" borderId="17" xfId="0" applyNumberFormat="1" applyFont="1" applyFill="1" applyBorder="1" applyAlignment="1" applyProtection="1">
      <alignment horizontal="left" vertical="center" wrapText="1"/>
    </xf>
    <xf numFmtId="0" fontId="18" fillId="0" borderId="17" xfId="1" applyNumberFormat="1" applyFont="1" applyFill="1" applyBorder="1" applyAlignment="1">
      <alignment horizontal="left" vertical="center" wrapText="1" readingOrder="1"/>
    </xf>
    <xf numFmtId="0" fontId="18" fillId="0" borderId="55" xfId="1" applyNumberFormat="1" applyFont="1" applyFill="1" applyBorder="1" applyAlignment="1">
      <alignment horizontal="left" vertical="center" wrapText="1" readingOrder="1"/>
    </xf>
    <xf numFmtId="49" fontId="16" fillId="0" borderId="17" xfId="0" applyNumberFormat="1" applyFont="1" applyFill="1" applyBorder="1" applyAlignment="1" applyProtection="1">
      <alignment horizontal="center" vertical="center" wrapText="1"/>
    </xf>
    <xf numFmtId="0" fontId="18" fillId="0" borderId="55" xfId="1" applyNumberFormat="1" applyFont="1" applyFill="1" applyBorder="1" applyAlignment="1">
      <alignment horizontal="center" vertical="center" wrapText="1" readingOrder="1"/>
    </xf>
    <xf numFmtId="0" fontId="18" fillId="0" borderId="56" xfId="0" applyFont="1" applyBorder="1" applyAlignment="1">
      <alignment horizontal="justify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Fill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190500</xdr:rowOff>
    </xdr:from>
    <xdr:to>
      <xdr:col>2</xdr:col>
      <xdr:colOff>2162175</xdr:colOff>
      <xdr:row>22</xdr:row>
      <xdr:rowOff>47625</xdr:rowOff>
    </xdr:to>
    <xdr:grpSp>
      <xdr:nvGrpSpPr>
        <xdr:cNvPr id="3073" name="Group 1">
          <a:extLst>
            <a:ext uri="{FF2B5EF4-FFF2-40B4-BE49-F238E27FC236}">
              <a16:creationId xmlns:a16="http://schemas.microsoft.com/office/drawing/2014/main" xmlns="" id="{9FEF8149-AC23-4060-95A7-B6D2E07A9A2C}"/>
            </a:ext>
          </a:extLst>
        </xdr:cNvPr>
        <xdr:cNvGrpSpPr>
          <a:grpSpLocks/>
        </xdr:cNvGrpSpPr>
      </xdr:nvGrpSpPr>
      <xdr:grpSpPr bwMode="auto">
        <a:xfrm>
          <a:off x="0" y="3352800"/>
          <a:ext cx="171450" cy="0"/>
          <a:chOff x="0" y="0"/>
          <a:chExt cx="1023" cy="255"/>
        </a:xfrm>
      </xdr:grpSpPr>
      <xdr:sp macro="" textlink="">
        <xdr:nvSpPr>
          <xdr:cNvPr id="3074" name="Text Box 2">
            <a:extLst>
              <a:ext uri="{FF2B5EF4-FFF2-40B4-BE49-F238E27FC236}">
                <a16:creationId xmlns:a16="http://schemas.microsoft.com/office/drawing/2014/main" xmlns="" id="{690515A1-337C-4B9E-A920-4F08A3F35B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>
            <a:extLst>
              <a:ext uri="{FF2B5EF4-FFF2-40B4-BE49-F238E27FC236}">
                <a16:creationId xmlns:a16="http://schemas.microsoft.com/office/drawing/2014/main" xmlns="" id="{E7175603-A03A-4F4C-A834-9DE5129E81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>
            <a:extLst>
              <a:ext uri="{FF2B5EF4-FFF2-40B4-BE49-F238E27FC236}">
                <a16:creationId xmlns:a16="http://schemas.microsoft.com/office/drawing/2014/main" xmlns="" id="{9B764E6D-44C6-4B88-AE67-F6FD6CA999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>
            <a:extLst>
              <a:ext uri="{FF2B5EF4-FFF2-40B4-BE49-F238E27FC236}">
                <a16:creationId xmlns:a16="http://schemas.microsoft.com/office/drawing/2014/main" xmlns="" id="{83FD8176-9C8E-4403-ADD2-E64AAE5AA3B9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>
            <a:extLst>
              <a:ext uri="{FF2B5EF4-FFF2-40B4-BE49-F238E27FC236}">
                <a16:creationId xmlns:a16="http://schemas.microsoft.com/office/drawing/2014/main" xmlns="" id="{FA8DAE71-BC28-4521-9999-18A1589D35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9" name="Text Box 7">
            <a:extLst>
              <a:ext uri="{FF2B5EF4-FFF2-40B4-BE49-F238E27FC236}">
                <a16:creationId xmlns:a16="http://schemas.microsoft.com/office/drawing/2014/main" xmlns="" id="{05999060-E1A9-4EC5-9DC1-804CE5E52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>
            <a:extLst>
              <a:ext uri="{FF2B5EF4-FFF2-40B4-BE49-F238E27FC236}">
                <a16:creationId xmlns:a16="http://schemas.microsoft.com/office/drawing/2014/main" xmlns="" id="{643E9DB0-CD31-40F3-9101-3FA9A5706927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23</xdr:row>
      <xdr:rowOff>76200</xdr:rowOff>
    </xdr:from>
    <xdr:to>
      <xdr:col>2</xdr:col>
      <xdr:colOff>2162175</xdr:colOff>
      <xdr:row>26</xdr:row>
      <xdr:rowOff>66675</xdr:rowOff>
    </xdr:to>
    <xdr:grpSp>
      <xdr:nvGrpSpPr>
        <xdr:cNvPr id="3081" name="Group 9">
          <a:extLst>
            <a:ext uri="{FF2B5EF4-FFF2-40B4-BE49-F238E27FC236}">
              <a16:creationId xmlns:a16="http://schemas.microsoft.com/office/drawing/2014/main" xmlns="" id="{17E06A79-60B0-44A2-B481-1F0B56A1F96C}"/>
            </a:ext>
          </a:extLst>
        </xdr:cNvPr>
        <xdr:cNvGrpSpPr>
          <a:grpSpLocks/>
        </xdr:cNvGrpSpPr>
      </xdr:nvGrpSpPr>
      <xdr:grpSpPr bwMode="auto">
        <a:xfrm>
          <a:off x="0" y="3429000"/>
          <a:ext cx="171450" cy="476250"/>
          <a:chOff x="0" y="0"/>
          <a:chExt cx="1023" cy="255"/>
        </a:xfrm>
      </xdr:grpSpPr>
      <xdr:sp macro="" textlink="">
        <xdr:nvSpPr>
          <xdr:cNvPr id="3082" name="Text Box 10">
            <a:extLst>
              <a:ext uri="{FF2B5EF4-FFF2-40B4-BE49-F238E27FC236}">
                <a16:creationId xmlns:a16="http://schemas.microsoft.com/office/drawing/2014/main" xmlns="" id="{6A6E2446-79C3-4C84-81FA-195C1CFF5E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>
            <a:extLst>
              <a:ext uri="{FF2B5EF4-FFF2-40B4-BE49-F238E27FC236}">
                <a16:creationId xmlns:a16="http://schemas.microsoft.com/office/drawing/2014/main" xmlns="" id="{DC2A842A-8296-4E0A-B92E-AAED06C172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>
            <a:extLst>
              <a:ext uri="{FF2B5EF4-FFF2-40B4-BE49-F238E27FC236}">
                <a16:creationId xmlns:a16="http://schemas.microsoft.com/office/drawing/2014/main" xmlns="" id="{D7D580AB-85B0-4789-A896-5DB6BB4C25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>
            <a:extLst>
              <a:ext uri="{FF2B5EF4-FFF2-40B4-BE49-F238E27FC236}">
                <a16:creationId xmlns:a16="http://schemas.microsoft.com/office/drawing/2014/main" xmlns="" id="{4EBF7550-C79C-4C9B-88FF-796D7C5DCE89}"/>
              </a:ext>
            </a:extLst>
          </xdr:cNvPr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>
            <a:extLst>
              <a:ext uri="{FF2B5EF4-FFF2-40B4-BE49-F238E27FC236}">
                <a16:creationId xmlns:a16="http://schemas.microsoft.com/office/drawing/2014/main" xmlns="" id="{25C4C67B-9BF6-4E7B-A505-6B9280F9D2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7" name="Text Box 15">
            <a:extLst>
              <a:ext uri="{FF2B5EF4-FFF2-40B4-BE49-F238E27FC236}">
                <a16:creationId xmlns:a16="http://schemas.microsoft.com/office/drawing/2014/main" xmlns="" id="{26115CDC-AD44-41A9-B4C5-5FD6F5CE82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>
            <a:extLst>
              <a:ext uri="{FF2B5EF4-FFF2-40B4-BE49-F238E27FC236}">
                <a16:creationId xmlns:a16="http://schemas.microsoft.com/office/drawing/2014/main" xmlns="" id="{55ED606B-4715-4671-AA14-9C0A4EA64CF9}"/>
              </a:ext>
            </a:extLst>
          </xdr:cNvPr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27</xdr:row>
      <xdr:rowOff>95250</xdr:rowOff>
    </xdr:from>
    <xdr:to>
      <xdr:col>2</xdr:col>
      <xdr:colOff>2162175</xdr:colOff>
      <xdr:row>29</xdr:row>
      <xdr:rowOff>114300</xdr:rowOff>
    </xdr:to>
    <xdr:grpSp>
      <xdr:nvGrpSpPr>
        <xdr:cNvPr id="3089" name="Group 17">
          <a:extLst>
            <a:ext uri="{FF2B5EF4-FFF2-40B4-BE49-F238E27FC236}">
              <a16:creationId xmlns:a16="http://schemas.microsoft.com/office/drawing/2014/main" xmlns="" id="{FE0712A5-AFBF-4693-B5C1-8C37E52537C6}"/>
            </a:ext>
          </a:extLst>
        </xdr:cNvPr>
        <xdr:cNvGrpSpPr>
          <a:grpSpLocks/>
        </xdr:cNvGrpSpPr>
      </xdr:nvGrpSpPr>
      <xdr:grpSpPr bwMode="auto">
        <a:xfrm>
          <a:off x="0" y="4095750"/>
          <a:ext cx="171450" cy="342900"/>
          <a:chOff x="0" y="0"/>
          <a:chExt cx="1023" cy="255"/>
        </a:xfrm>
      </xdr:grpSpPr>
      <xdr:sp macro="" textlink="">
        <xdr:nvSpPr>
          <xdr:cNvPr id="3090" name="Text Box 18">
            <a:extLst>
              <a:ext uri="{FF2B5EF4-FFF2-40B4-BE49-F238E27FC236}">
                <a16:creationId xmlns:a16="http://schemas.microsoft.com/office/drawing/2014/main" xmlns="" id="{890B2E4B-A1F2-4B6A-808B-632BDDE470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>
            <a:extLst>
              <a:ext uri="{FF2B5EF4-FFF2-40B4-BE49-F238E27FC236}">
                <a16:creationId xmlns:a16="http://schemas.microsoft.com/office/drawing/2014/main" xmlns="" id="{36DC77EE-344B-4553-9046-0B6D19D8EB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>
            <a:extLst>
              <a:ext uri="{FF2B5EF4-FFF2-40B4-BE49-F238E27FC236}">
                <a16:creationId xmlns:a16="http://schemas.microsoft.com/office/drawing/2014/main" xmlns="" id="{1C29ADF3-B64B-4457-8506-50D1E4A3A1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>
            <a:extLst>
              <a:ext uri="{FF2B5EF4-FFF2-40B4-BE49-F238E27FC236}">
                <a16:creationId xmlns:a16="http://schemas.microsoft.com/office/drawing/2014/main" xmlns="" id="{052623F3-ECB9-4CD8-A131-5F4673CD0BA3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>
            <a:extLst>
              <a:ext uri="{FF2B5EF4-FFF2-40B4-BE49-F238E27FC236}">
                <a16:creationId xmlns:a16="http://schemas.microsoft.com/office/drawing/2014/main" xmlns="" id="{1A97B6F5-39B7-48F3-942F-FCEB989DDE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5" name="Text Box 23">
            <a:extLst>
              <a:ext uri="{FF2B5EF4-FFF2-40B4-BE49-F238E27FC236}">
                <a16:creationId xmlns:a16="http://schemas.microsoft.com/office/drawing/2014/main" xmlns="" id="{F471B38D-EAC0-4A4D-AE69-94C93209C0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>
            <a:extLst>
              <a:ext uri="{FF2B5EF4-FFF2-40B4-BE49-F238E27FC236}">
                <a16:creationId xmlns:a16="http://schemas.microsoft.com/office/drawing/2014/main" xmlns="" id="{196F0868-AE7C-4D87-9228-79FA836BEAEC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20</xdr:row>
      <xdr:rowOff>0</xdr:rowOff>
    </xdr:from>
    <xdr:to>
      <xdr:col>2</xdr:col>
      <xdr:colOff>2162175</xdr:colOff>
      <xdr:row>22</xdr:row>
      <xdr:rowOff>47625</xdr:rowOff>
    </xdr:to>
    <xdr:grpSp>
      <xdr:nvGrpSpPr>
        <xdr:cNvPr id="26" name="Group 1">
          <a:extLst>
            <a:ext uri="{FF2B5EF4-FFF2-40B4-BE49-F238E27FC236}">
              <a16:creationId xmlns:a16="http://schemas.microsoft.com/office/drawing/2014/main" xmlns="" id="{E09A5D8F-D2CE-4B4F-8C0E-7C7A64328AC9}"/>
            </a:ext>
          </a:extLst>
        </xdr:cNvPr>
        <xdr:cNvGrpSpPr>
          <a:grpSpLocks/>
        </xdr:cNvGrpSpPr>
      </xdr:nvGrpSpPr>
      <xdr:grpSpPr bwMode="auto">
        <a:xfrm>
          <a:off x="0" y="3352800"/>
          <a:ext cx="171450" cy="0"/>
          <a:chOff x="0" y="0"/>
          <a:chExt cx="1023" cy="255"/>
        </a:xfrm>
      </xdr:grpSpPr>
      <xdr:sp macro="" textlink="">
        <xdr:nvSpPr>
          <xdr:cNvPr id="27" name="Text Box 2">
            <a:extLst>
              <a:ext uri="{FF2B5EF4-FFF2-40B4-BE49-F238E27FC236}">
                <a16:creationId xmlns:a16="http://schemas.microsoft.com/office/drawing/2014/main" xmlns="" id="{0AA69944-1840-4D3E-81AC-87154DDC99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>
            <a:extLst>
              <a:ext uri="{FF2B5EF4-FFF2-40B4-BE49-F238E27FC236}">
                <a16:creationId xmlns:a16="http://schemas.microsoft.com/office/drawing/2014/main" xmlns="" id="{E85951AC-A953-41CE-AC3F-0FE4940BBC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9" name="Text Box 4">
            <a:extLst>
              <a:ext uri="{FF2B5EF4-FFF2-40B4-BE49-F238E27FC236}">
                <a16:creationId xmlns:a16="http://schemas.microsoft.com/office/drawing/2014/main" xmlns="" id="{63714676-A92D-45C8-BA4E-6CA60F9F56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>
            <a:extLst>
              <a:ext uri="{FF2B5EF4-FFF2-40B4-BE49-F238E27FC236}">
                <a16:creationId xmlns:a16="http://schemas.microsoft.com/office/drawing/2014/main" xmlns="" id="{D1E9DD6F-B361-4C39-8F94-873246609D3F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1" name="Text Box 6">
            <a:extLst>
              <a:ext uri="{FF2B5EF4-FFF2-40B4-BE49-F238E27FC236}">
                <a16:creationId xmlns:a16="http://schemas.microsoft.com/office/drawing/2014/main" xmlns="" id="{EAFAF51B-2AEC-44FF-B9E4-2FE8D3BFD1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2" name="Text Box 7">
            <a:extLst>
              <a:ext uri="{FF2B5EF4-FFF2-40B4-BE49-F238E27FC236}">
                <a16:creationId xmlns:a16="http://schemas.microsoft.com/office/drawing/2014/main" xmlns="" id="{381587A8-9F8B-408D-A1C3-0E92D339BD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>
            <a:extLst>
              <a:ext uri="{FF2B5EF4-FFF2-40B4-BE49-F238E27FC236}">
                <a16:creationId xmlns:a16="http://schemas.microsoft.com/office/drawing/2014/main" xmlns="" id="{C19EA160-E0D6-40B9-B163-D5F37CEA7F62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23</xdr:row>
      <xdr:rowOff>76200</xdr:rowOff>
    </xdr:from>
    <xdr:to>
      <xdr:col>2</xdr:col>
      <xdr:colOff>2162175</xdr:colOff>
      <xdr:row>26</xdr:row>
      <xdr:rowOff>66675</xdr:rowOff>
    </xdr:to>
    <xdr:grpSp>
      <xdr:nvGrpSpPr>
        <xdr:cNvPr id="34" name="Group 9">
          <a:extLst>
            <a:ext uri="{FF2B5EF4-FFF2-40B4-BE49-F238E27FC236}">
              <a16:creationId xmlns:a16="http://schemas.microsoft.com/office/drawing/2014/main" xmlns="" id="{261593D3-4725-46B9-9BDE-5C7D97764B89}"/>
            </a:ext>
          </a:extLst>
        </xdr:cNvPr>
        <xdr:cNvGrpSpPr>
          <a:grpSpLocks/>
        </xdr:cNvGrpSpPr>
      </xdr:nvGrpSpPr>
      <xdr:grpSpPr bwMode="auto">
        <a:xfrm>
          <a:off x="0" y="3429000"/>
          <a:ext cx="171450" cy="476250"/>
          <a:chOff x="0" y="0"/>
          <a:chExt cx="1023" cy="255"/>
        </a:xfrm>
      </xdr:grpSpPr>
      <xdr:sp macro="" textlink="">
        <xdr:nvSpPr>
          <xdr:cNvPr id="35" name="Text Box 10">
            <a:extLst>
              <a:ext uri="{FF2B5EF4-FFF2-40B4-BE49-F238E27FC236}">
                <a16:creationId xmlns:a16="http://schemas.microsoft.com/office/drawing/2014/main" xmlns="" id="{8D07D9B3-48EA-4C6C-8241-1F19B071A6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>
            <a:extLst>
              <a:ext uri="{FF2B5EF4-FFF2-40B4-BE49-F238E27FC236}">
                <a16:creationId xmlns:a16="http://schemas.microsoft.com/office/drawing/2014/main" xmlns="" id="{71763995-950B-4786-83F9-886267504C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7" name="Text Box 12">
            <a:extLst>
              <a:ext uri="{FF2B5EF4-FFF2-40B4-BE49-F238E27FC236}">
                <a16:creationId xmlns:a16="http://schemas.microsoft.com/office/drawing/2014/main" xmlns="" id="{D1045686-41AC-4A7D-A6D3-3BE5E57C07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>
            <a:extLst>
              <a:ext uri="{FF2B5EF4-FFF2-40B4-BE49-F238E27FC236}">
                <a16:creationId xmlns:a16="http://schemas.microsoft.com/office/drawing/2014/main" xmlns="" id="{A07A7463-CA75-426F-8558-BE29BD45025C}"/>
              </a:ext>
            </a:extLst>
          </xdr:cNvPr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9" name="Text Box 14">
            <a:extLst>
              <a:ext uri="{FF2B5EF4-FFF2-40B4-BE49-F238E27FC236}">
                <a16:creationId xmlns:a16="http://schemas.microsoft.com/office/drawing/2014/main" xmlns="" id="{5058082F-8B41-461E-BBEB-B75C234B14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40" name="Text Box 15">
            <a:extLst>
              <a:ext uri="{FF2B5EF4-FFF2-40B4-BE49-F238E27FC236}">
                <a16:creationId xmlns:a16="http://schemas.microsoft.com/office/drawing/2014/main" xmlns="" id="{F465C9C9-A55D-49A8-80CD-C3EC57CC70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>
            <a:extLst>
              <a:ext uri="{FF2B5EF4-FFF2-40B4-BE49-F238E27FC236}">
                <a16:creationId xmlns:a16="http://schemas.microsoft.com/office/drawing/2014/main" xmlns="" id="{319ED6BC-619E-47AA-AA18-BB46017B5F6A}"/>
              </a:ext>
            </a:extLst>
          </xdr:cNvPr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27</xdr:row>
      <xdr:rowOff>95250</xdr:rowOff>
    </xdr:from>
    <xdr:to>
      <xdr:col>2</xdr:col>
      <xdr:colOff>2162175</xdr:colOff>
      <xdr:row>29</xdr:row>
      <xdr:rowOff>114300</xdr:rowOff>
    </xdr:to>
    <xdr:grpSp>
      <xdr:nvGrpSpPr>
        <xdr:cNvPr id="42" name="Group 17">
          <a:extLst>
            <a:ext uri="{FF2B5EF4-FFF2-40B4-BE49-F238E27FC236}">
              <a16:creationId xmlns:a16="http://schemas.microsoft.com/office/drawing/2014/main" xmlns="" id="{37A9837F-6D68-4A46-AB2A-D6E0E406060E}"/>
            </a:ext>
          </a:extLst>
        </xdr:cNvPr>
        <xdr:cNvGrpSpPr>
          <a:grpSpLocks/>
        </xdr:cNvGrpSpPr>
      </xdr:nvGrpSpPr>
      <xdr:grpSpPr bwMode="auto">
        <a:xfrm>
          <a:off x="0" y="4095750"/>
          <a:ext cx="171450" cy="342900"/>
          <a:chOff x="0" y="0"/>
          <a:chExt cx="1023" cy="255"/>
        </a:xfrm>
      </xdr:grpSpPr>
      <xdr:sp macro="" textlink="">
        <xdr:nvSpPr>
          <xdr:cNvPr id="43" name="Text Box 18">
            <a:extLst>
              <a:ext uri="{FF2B5EF4-FFF2-40B4-BE49-F238E27FC236}">
                <a16:creationId xmlns:a16="http://schemas.microsoft.com/office/drawing/2014/main" xmlns="" id="{D927BCE5-89B7-4BA7-8B11-F70EA876DC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>
            <a:extLst>
              <a:ext uri="{FF2B5EF4-FFF2-40B4-BE49-F238E27FC236}">
                <a16:creationId xmlns:a16="http://schemas.microsoft.com/office/drawing/2014/main" xmlns="" id="{314E8775-114D-46DA-A8BA-778805B7B8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45" name="Text Box 20">
            <a:extLst>
              <a:ext uri="{FF2B5EF4-FFF2-40B4-BE49-F238E27FC236}">
                <a16:creationId xmlns:a16="http://schemas.microsoft.com/office/drawing/2014/main" xmlns="" id="{1BFAB776-917A-43A9-9A91-B0B820323A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>
            <a:extLst>
              <a:ext uri="{FF2B5EF4-FFF2-40B4-BE49-F238E27FC236}">
                <a16:creationId xmlns:a16="http://schemas.microsoft.com/office/drawing/2014/main" xmlns="" id="{0F548789-8DDC-4C11-9B11-56940457655C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47" name="Text Box 22">
            <a:extLst>
              <a:ext uri="{FF2B5EF4-FFF2-40B4-BE49-F238E27FC236}">
                <a16:creationId xmlns:a16="http://schemas.microsoft.com/office/drawing/2014/main" xmlns="" id="{E9055738-2FD7-40EE-9826-1CF0E53E8E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48" name="Text Box 23">
            <a:extLst>
              <a:ext uri="{FF2B5EF4-FFF2-40B4-BE49-F238E27FC236}">
                <a16:creationId xmlns:a16="http://schemas.microsoft.com/office/drawing/2014/main" xmlns="" id="{32ACC0C7-2845-4ECC-B6E1-1351D37347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>
            <a:extLst>
              <a:ext uri="{FF2B5EF4-FFF2-40B4-BE49-F238E27FC236}">
                <a16:creationId xmlns:a16="http://schemas.microsoft.com/office/drawing/2014/main" xmlns="" id="{BAEF47FE-2E97-4A47-9D6D-3B302D308E20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11</xdr:row>
      <xdr:rowOff>0</xdr:rowOff>
    </xdr:from>
    <xdr:to>
      <xdr:col>3</xdr:col>
      <xdr:colOff>0</xdr:colOff>
      <xdr:row>22</xdr:row>
      <xdr:rowOff>47625</xdr:rowOff>
    </xdr:to>
    <xdr:grpSp>
      <xdr:nvGrpSpPr>
        <xdr:cNvPr id="50" name="Group 1">
          <a:extLst>
            <a:ext uri="{FF2B5EF4-FFF2-40B4-BE49-F238E27FC236}">
              <a16:creationId xmlns:a16="http://schemas.microsoft.com/office/drawing/2014/main" xmlns="" id="{3538D8E0-9F8B-4DD8-905D-69FEF41A1F21}"/>
            </a:ext>
          </a:extLst>
        </xdr:cNvPr>
        <xdr:cNvGrpSpPr>
          <a:grpSpLocks/>
        </xdr:cNvGrpSpPr>
      </xdr:nvGrpSpPr>
      <xdr:grpSpPr bwMode="auto">
        <a:xfrm>
          <a:off x="0" y="2286000"/>
          <a:ext cx="171450" cy="1066800"/>
          <a:chOff x="0" y="0"/>
          <a:chExt cx="1023" cy="255"/>
        </a:xfrm>
      </xdr:grpSpPr>
      <xdr:sp macro="" textlink="">
        <xdr:nvSpPr>
          <xdr:cNvPr id="51" name="Text Box 2">
            <a:extLst>
              <a:ext uri="{FF2B5EF4-FFF2-40B4-BE49-F238E27FC236}">
                <a16:creationId xmlns:a16="http://schemas.microsoft.com/office/drawing/2014/main" xmlns="" id="{04483962-291C-4110-9F91-7467A69E0B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2" name="Text Box 3">
            <a:extLst>
              <a:ext uri="{FF2B5EF4-FFF2-40B4-BE49-F238E27FC236}">
                <a16:creationId xmlns:a16="http://schemas.microsoft.com/office/drawing/2014/main" xmlns="" id="{06399893-AD31-46A9-911B-877AE6C0EB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53" name="Text Box 4">
            <a:extLst>
              <a:ext uri="{FF2B5EF4-FFF2-40B4-BE49-F238E27FC236}">
                <a16:creationId xmlns:a16="http://schemas.microsoft.com/office/drawing/2014/main" xmlns="" id="{D27E4C4E-9802-45D8-98F1-5F3CE600D3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5">
            <a:extLst>
              <a:ext uri="{FF2B5EF4-FFF2-40B4-BE49-F238E27FC236}">
                <a16:creationId xmlns:a16="http://schemas.microsoft.com/office/drawing/2014/main" xmlns="" id="{AC2DD211-73A6-4B2E-80DB-928C6B140283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55" name="Text Box 6">
            <a:extLst>
              <a:ext uri="{FF2B5EF4-FFF2-40B4-BE49-F238E27FC236}">
                <a16:creationId xmlns:a16="http://schemas.microsoft.com/office/drawing/2014/main" xmlns="" id="{0110D936-4FB3-47FA-B30A-806B80EAEB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56" name="Text Box 7">
            <a:extLst>
              <a:ext uri="{FF2B5EF4-FFF2-40B4-BE49-F238E27FC236}">
                <a16:creationId xmlns:a16="http://schemas.microsoft.com/office/drawing/2014/main" xmlns="" id="{A97A60F6-DDA0-4F1A-A69B-9D5F28D9AE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8">
            <a:extLst>
              <a:ext uri="{FF2B5EF4-FFF2-40B4-BE49-F238E27FC236}">
                <a16:creationId xmlns:a16="http://schemas.microsoft.com/office/drawing/2014/main" xmlns="" id="{0B759120-85D4-4FF8-8D94-F0502A4CFDB9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23</xdr:row>
      <xdr:rowOff>0</xdr:rowOff>
    </xdr:from>
    <xdr:to>
      <xdr:col>3</xdr:col>
      <xdr:colOff>0</xdr:colOff>
      <xdr:row>26</xdr:row>
      <xdr:rowOff>66675</xdr:rowOff>
    </xdr:to>
    <xdr:grpSp>
      <xdr:nvGrpSpPr>
        <xdr:cNvPr id="58" name="Group 9">
          <a:extLst>
            <a:ext uri="{FF2B5EF4-FFF2-40B4-BE49-F238E27FC236}">
              <a16:creationId xmlns:a16="http://schemas.microsoft.com/office/drawing/2014/main" xmlns="" id="{E8942A17-B4FF-4677-B85E-19961378BEAD}"/>
            </a:ext>
          </a:extLst>
        </xdr:cNvPr>
        <xdr:cNvGrpSpPr>
          <a:grpSpLocks/>
        </xdr:cNvGrpSpPr>
      </xdr:nvGrpSpPr>
      <xdr:grpSpPr bwMode="auto">
        <a:xfrm>
          <a:off x="0" y="3352800"/>
          <a:ext cx="171450" cy="552450"/>
          <a:chOff x="0" y="0"/>
          <a:chExt cx="1023" cy="255"/>
        </a:xfrm>
      </xdr:grpSpPr>
      <xdr:sp macro="" textlink="">
        <xdr:nvSpPr>
          <xdr:cNvPr id="59" name="Text Box 10">
            <a:extLst>
              <a:ext uri="{FF2B5EF4-FFF2-40B4-BE49-F238E27FC236}">
                <a16:creationId xmlns:a16="http://schemas.microsoft.com/office/drawing/2014/main" xmlns="" id="{FE877205-A6FF-4EC1-8DAB-0023A187E4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0" name="Text Box 11">
            <a:extLst>
              <a:ext uri="{FF2B5EF4-FFF2-40B4-BE49-F238E27FC236}">
                <a16:creationId xmlns:a16="http://schemas.microsoft.com/office/drawing/2014/main" xmlns="" id="{9B50B154-A2A6-4375-A2B4-6BA16647B1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61" name="Text Box 12">
            <a:extLst>
              <a:ext uri="{FF2B5EF4-FFF2-40B4-BE49-F238E27FC236}">
                <a16:creationId xmlns:a16="http://schemas.microsoft.com/office/drawing/2014/main" xmlns="" id="{DC9C9473-12EF-4E47-A245-0F57287404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" name="Line 13">
            <a:extLst>
              <a:ext uri="{FF2B5EF4-FFF2-40B4-BE49-F238E27FC236}">
                <a16:creationId xmlns:a16="http://schemas.microsoft.com/office/drawing/2014/main" xmlns="" id="{98FC6973-9208-42E9-977D-7ED660CF59EE}"/>
              </a:ext>
            </a:extLst>
          </xdr:cNvPr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63" name="Text Box 14">
            <a:extLst>
              <a:ext uri="{FF2B5EF4-FFF2-40B4-BE49-F238E27FC236}">
                <a16:creationId xmlns:a16="http://schemas.microsoft.com/office/drawing/2014/main" xmlns="" id="{0DDB51C6-2488-4A62-87DE-B37BFCB20E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64" name="Text Box 15">
            <a:extLst>
              <a:ext uri="{FF2B5EF4-FFF2-40B4-BE49-F238E27FC236}">
                <a16:creationId xmlns:a16="http://schemas.microsoft.com/office/drawing/2014/main" xmlns="" id="{EBA6B10E-24D7-4471-936B-AA5CCC2347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" name="Line 16">
            <a:extLst>
              <a:ext uri="{FF2B5EF4-FFF2-40B4-BE49-F238E27FC236}">
                <a16:creationId xmlns:a16="http://schemas.microsoft.com/office/drawing/2014/main" xmlns="" id="{EF6AC921-C9B3-4748-85FE-EE7CD207DC41}"/>
              </a:ext>
            </a:extLst>
          </xdr:cNvPr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27</xdr:row>
      <xdr:rowOff>95250</xdr:rowOff>
    </xdr:from>
    <xdr:to>
      <xdr:col>3</xdr:col>
      <xdr:colOff>0</xdr:colOff>
      <xdr:row>29</xdr:row>
      <xdr:rowOff>114300</xdr:rowOff>
    </xdr:to>
    <xdr:grpSp>
      <xdr:nvGrpSpPr>
        <xdr:cNvPr id="66" name="Group 17">
          <a:extLst>
            <a:ext uri="{FF2B5EF4-FFF2-40B4-BE49-F238E27FC236}">
              <a16:creationId xmlns:a16="http://schemas.microsoft.com/office/drawing/2014/main" xmlns="" id="{49C24EE0-87E4-4822-A623-682F2EC0B569}"/>
            </a:ext>
          </a:extLst>
        </xdr:cNvPr>
        <xdr:cNvGrpSpPr>
          <a:grpSpLocks/>
        </xdr:cNvGrpSpPr>
      </xdr:nvGrpSpPr>
      <xdr:grpSpPr bwMode="auto">
        <a:xfrm>
          <a:off x="0" y="4095750"/>
          <a:ext cx="171450" cy="342900"/>
          <a:chOff x="0" y="0"/>
          <a:chExt cx="1023" cy="255"/>
        </a:xfrm>
      </xdr:grpSpPr>
      <xdr:sp macro="" textlink="">
        <xdr:nvSpPr>
          <xdr:cNvPr id="67" name="Text Box 18">
            <a:extLst>
              <a:ext uri="{FF2B5EF4-FFF2-40B4-BE49-F238E27FC236}">
                <a16:creationId xmlns:a16="http://schemas.microsoft.com/office/drawing/2014/main" xmlns="" id="{4EF3AD90-E6F0-4F08-AB0B-BD9A6BEA16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8" name="Text Box 19">
            <a:extLst>
              <a:ext uri="{FF2B5EF4-FFF2-40B4-BE49-F238E27FC236}">
                <a16:creationId xmlns:a16="http://schemas.microsoft.com/office/drawing/2014/main" xmlns="" id="{89BE656F-50E3-4273-9A04-DA47BD8C68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69" name="Text Box 20">
            <a:extLst>
              <a:ext uri="{FF2B5EF4-FFF2-40B4-BE49-F238E27FC236}">
                <a16:creationId xmlns:a16="http://schemas.microsoft.com/office/drawing/2014/main" xmlns="" id="{4BA010DB-417C-4165-B175-4BBF68CA00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" name="Line 21">
            <a:extLst>
              <a:ext uri="{FF2B5EF4-FFF2-40B4-BE49-F238E27FC236}">
                <a16:creationId xmlns:a16="http://schemas.microsoft.com/office/drawing/2014/main" xmlns="" id="{0F513905-E233-4EEB-90A0-E85E844B153E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71" name="Text Box 22">
            <a:extLst>
              <a:ext uri="{FF2B5EF4-FFF2-40B4-BE49-F238E27FC236}">
                <a16:creationId xmlns:a16="http://schemas.microsoft.com/office/drawing/2014/main" xmlns="" id="{C96244DF-2198-4B5C-864A-EF5DA1F19C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72" name="Text Box 23">
            <a:extLst>
              <a:ext uri="{FF2B5EF4-FFF2-40B4-BE49-F238E27FC236}">
                <a16:creationId xmlns:a16="http://schemas.microsoft.com/office/drawing/2014/main" xmlns="" id="{369EB886-83E4-4A7A-9CD4-88D44DC44F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" name="Line 24">
            <a:extLst>
              <a:ext uri="{FF2B5EF4-FFF2-40B4-BE49-F238E27FC236}">
                <a16:creationId xmlns:a16="http://schemas.microsoft.com/office/drawing/2014/main" xmlns="" id="{4950A474-C549-48C6-BD98-E23426D92A9B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11</xdr:row>
      <xdr:rowOff>0</xdr:rowOff>
    </xdr:from>
    <xdr:to>
      <xdr:col>3</xdr:col>
      <xdr:colOff>0</xdr:colOff>
      <xdr:row>22</xdr:row>
      <xdr:rowOff>47625</xdr:rowOff>
    </xdr:to>
    <xdr:grpSp>
      <xdr:nvGrpSpPr>
        <xdr:cNvPr id="74" name="Group 1">
          <a:extLst>
            <a:ext uri="{FF2B5EF4-FFF2-40B4-BE49-F238E27FC236}">
              <a16:creationId xmlns:a16="http://schemas.microsoft.com/office/drawing/2014/main" xmlns="" id="{14EC30AA-AE70-4904-89D7-84229CCE27C2}"/>
            </a:ext>
          </a:extLst>
        </xdr:cNvPr>
        <xdr:cNvGrpSpPr>
          <a:grpSpLocks/>
        </xdr:cNvGrpSpPr>
      </xdr:nvGrpSpPr>
      <xdr:grpSpPr bwMode="auto">
        <a:xfrm>
          <a:off x="0" y="2286000"/>
          <a:ext cx="171450" cy="1066800"/>
          <a:chOff x="0" y="0"/>
          <a:chExt cx="1023" cy="255"/>
        </a:xfrm>
      </xdr:grpSpPr>
      <xdr:sp macro="" textlink="">
        <xdr:nvSpPr>
          <xdr:cNvPr id="75" name="Text Box 2">
            <a:extLst>
              <a:ext uri="{FF2B5EF4-FFF2-40B4-BE49-F238E27FC236}">
                <a16:creationId xmlns:a16="http://schemas.microsoft.com/office/drawing/2014/main" xmlns="" id="{FBEBA537-B49A-4D23-908A-468BDB1EA2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76" name="Text Box 3">
            <a:extLst>
              <a:ext uri="{FF2B5EF4-FFF2-40B4-BE49-F238E27FC236}">
                <a16:creationId xmlns:a16="http://schemas.microsoft.com/office/drawing/2014/main" xmlns="" id="{C00B375C-A794-41EA-9E8E-C0B6F9D8D0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77" name="Text Box 4">
            <a:extLst>
              <a:ext uri="{FF2B5EF4-FFF2-40B4-BE49-F238E27FC236}">
                <a16:creationId xmlns:a16="http://schemas.microsoft.com/office/drawing/2014/main" xmlns="" id="{F859FB18-0398-46C6-ABD1-1245D4794E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8" name="Line 5">
            <a:extLst>
              <a:ext uri="{FF2B5EF4-FFF2-40B4-BE49-F238E27FC236}">
                <a16:creationId xmlns:a16="http://schemas.microsoft.com/office/drawing/2014/main" xmlns="" id="{14B5A185-C04D-4C71-9F67-F32B0011F3DA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79" name="Text Box 6">
            <a:extLst>
              <a:ext uri="{FF2B5EF4-FFF2-40B4-BE49-F238E27FC236}">
                <a16:creationId xmlns:a16="http://schemas.microsoft.com/office/drawing/2014/main" xmlns="" id="{4B165AF6-D0BA-49B5-8E55-71D5E530B1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80" name="Text Box 7">
            <a:extLst>
              <a:ext uri="{FF2B5EF4-FFF2-40B4-BE49-F238E27FC236}">
                <a16:creationId xmlns:a16="http://schemas.microsoft.com/office/drawing/2014/main" xmlns="" id="{16F95118-0682-4BEA-ACE9-08965C319A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1" name="Line 8">
            <a:extLst>
              <a:ext uri="{FF2B5EF4-FFF2-40B4-BE49-F238E27FC236}">
                <a16:creationId xmlns:a16="http://schemas.microsoft.com/office/drawing/2014/main" xmlns="" id="{ACA79E57-E075-45F7-8DE8-87288DBF5FBC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23</xdr:row>
      <xdr:rowOff>0</xdr:rowOff>
    </xdr:from>
    <xdr:to>
      <xdr:col>3</xdr:col>
      <xdr:colOff>0</xdr:colOff>
      <xdr:row>26</xdr:row>
      <xdr:rowOff>66675</xdr:rowOff>
    </xdr:to>
    <xdr:grpSp>
      <xdr:nvGrpSpPr>
        <xdr:cNvPr id="82" name="Group 9">
          <a:extLst>
            <a:ext uri="{FF2B5EF4-FFF2-40B4-BE49-F238E27FC236}">
              <a16:creationId xmlns:a16="http://schemas.microsoft.com/office/drawing/2014/main" xmlns="" id="{50BF7085-FAAA-4877-BC4F-295C70BC0256}"/>
            </a:ext>
          </a:extLst>
        </xdr:cNvPr>
        <xdr:cNvGrpSpPr>
          <a:grpSpLocks/>
        </xdr:cNvGrpSpPr>
      </xdr:nvGrpSpPr>
      <xdr:grpSpPr bwMode="auto">
        <a:xfrm>
          <a:off x="0" y="3352800"/>
          <a:ext cx="171450" cy="552450"/>
          <a:chOff x="0" y="0"/>
          <a:chExt cx="1023" cy="255"/>
        </a:xfrm>
      </xdr:grpSpPr>
      <xdr:sp macro="" textlink="">
        <xdr:nvSpPr>
          <xdr:cNvPr id="83" name="Text Box 10">
            <a:extLst>
              <a:ext uri="{FF2B5EF4-FFF2-40B4-BE49-F238E27FC236}">
                <a16:creationId xmlns:a16="http://schemas.microsoft.com/office/drawing/2014/main" xmlns="" id="{D1FAD5E7-7173-43C4-8880-5C0EDF20D8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84" name="Text Box 11">
            <a:extLst>
              <a:ext uri="{FF2B5EF4-FFF2-40B4-BE49-F238E27FC236}">
                <a16:creationId xmlns:a16="http://schemas.microsoft.com/office/drawing/2014/main" xmlns="" id="{EF6A6B0B-19A0-43CC-93AC-504E54334F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85" name="Text Box 12">
            <a:extLst>
              <a:ext uri="{FF2B5EF4-FFF2-40B4-BE49-F238E27FC236}">
                <a16:creationId xmlns:a16="http://schemas.microsoft.com/office/drawing/2014/main" xmlns="" id="{047DBF11-F9D1-4061-8852-37F900CE9B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86" name="Line 13">
            <a:extLst>
              <a:ext uri="{FF2B5EF4-FFF2-40B4-BE49-F238E27FC236}">
                <a16:creationId xmlns:a16="http://schemas.microsoft.com/office/drawing/2014/main" xmlns="" id="{33E23043-D2AF-4CED-A3EA-8D908BF530B7}"/>
              </a:ext>
            </a:extLst>
          </xdr:cNvPr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87" name="Text Box 14">
            <a:extLst>
              <a:ext uri="{FF2B5EF4-FFF2-40B4-BE49-F238E27FC236}">
                <a16:creationId xmlns:a16="http://schemas.microsoft.com/office/drawing/2014/main" xmlns="" id="{36178671-16F7-4E76-895E-E22C624B44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88" name="Text Box 15">
            <a:extLst>
              <a:ext uri="{FF2B5EF4-FFF2-40B4-BE49-F238E27FC236}">
                <a16:creationId xmlns:a16="http://schemas.microsoft.com/office/drawing/2014/main" xmlns="" id="{43701301-B151-4C3D-80E8-CC539DBFF8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9" name="Line 16">
            <a:extLst>
              <a:ext uri="{FF2B5EF4-FFF2-40B4-BE49-F238E27FC236}">
                <a16:creationId xmlns:a16="http://schemas.microsoft.com/office/drawing/2014/main" xmlns="" id="{01D3014C-348D-4129-88AF-12D5A3F0206D}"/>
              </a:ext>
            </a:extLst>
          </xdr:cNvPr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27</xdr:row>
      <xdr:rowOff>95250</xdr:rowOff>
    </xdr:from>
    <xdr:to>
      <xdr:col>3</xdr:col>
      <xdr:colOff>0</xdr:colOff>
      <xdr:row>29</xdr:row>
      <xdr:rowOff>114300</xdr:rowOff>
    </xdr:to>
    <xdr:grpSp>
      <xdr:nvGrpSpPr>
        <xdr:cNvPr id="90" name="Group 17">
          <a:extLst>
            <a:ext uri="{FF2B5EF4-FFF2-40B4-BE49-F238E27FC236}">
              <a16:creationId xmlns:a16="http://schemas.microsoft.com/office/drawing/2014/main" xmlns="" id="{94483FF5-4174-4090-9361-A2AA3CF8E2D6}"/>
            </a:ext>
          </a:extLst>
        </xdr:cNvPr>
        <xdr:cNvGrpSpPr>
          <a:grpSpLocks/>
        </xdr:cNvGrpSpPr>
      </xdr:nvGrpSpPr>
      <xdr:grpSpPr bwMode="auto">
        <a:xfrm>
          <a:off x="0" y="4095750"/>
          <a:ext cx="171450" cy="342900"/>
          <a:chOff x="0" y="0"/>
          <a:chExt cx="1023" cy="255"/>
        </a:xfrm>
      </xdr:grpSpPr>
      <xdr:sp macro="" textlink="">
        <xdr:nvSpPr>
          <xdr:cNvPr id="91" name="Text Box 18">
            <a:extLst>
              <a:ext uri="{FF2B5EF4-FFF2-40B4-BE49-F238E27FC236}">
                <a16:creationId xmlns:a16="http://schemas.microsoft.com/office/drawing/2014/main" xmlns="" id="{B8939687-1125-4E9B-B639-1ACE33067F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92" name="Text Box 19">
            <a:extLst>
              <a:ext uri="{FF2B5EF4-FFF2-40B4-BE49-F238E27FC236}">
                <a16:creationId xmlns:a16="http://schemas.microsoft.com/office/drawing/2014/main" xmlns="" id="{B2B83DAF-3067-4A94-972A-735AABAFED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93" name="Text Box 20">
            <a:extLst>
              <a:ext uri="{FF2B5EF4-FFF2-40B4-BE49-F238E27FC236}">
                <a16:creationId xmlns:a16="http://schemas.microsoft.com/office/drawing/2014/main" xmlns="" id="{DD445F75-FA6D-4EA3-AD5A-9CEC0CB4FB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94" name="Line 21">
            <a:extLst>
              <a:ext uri="{FF2B5EF4-FFF2-40B4-BE49-F238E27FC236}">
                <a16:creationId xmlns:a16="http://schemas.microsoft.com/office/drawing/2014/main" xmlns="" id="{D934DABA-7875-467F-9A5B-C7C7FA63C10D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95" name="Text Box 22">
            <a:extLst>
              <a:ext uri="{FF2B5EF4-FFF2-40B4-BE49-F238E27FC236}">
                <a16:creationId xmlns:a16="http://schemas.microsoft.com/office/drawing/2014/main" xmlns="" id="{B064FF3A-641D-4FAF-AAA6-2FEA19D8A9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96" name="Text Box 23">
            <a:extLst>
              <a:ext uri="{FF2B5EF4-FFF2-40B4-BE49-F238E27FC236}">
                <a16:creationId xmlns:a16="http://schemas.microsoft.com/office/drawing/2014/main" xmlns="" id="{CA089096-AC45-4F77-9956-09BCD54E91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7" name="Line 24">
            <a:extLst>
              <a:ext uri="{FF2B5EF4-FFF2-40B4-BE49-F238E27FC236}">
                <a16:creationId xmlns:a16="http://schemas.microsoft.com/office/drawing/2014/main" xmlns="" id="{855061DF-A23B-4FF2-80A7-246DD9CCC083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11</xdr:row>
      <xdr:rowOff>0</xdr:rowOff>
    </xdr:from>
    <xdr:to>
      <xdr:col>3</xdr:col>
      <xdr:colOff>0</xdr:colOff>
      <xdr:row>11</xdr:row>
      <xdr:rowOff>0</xdr:rowOff>
    </xdr:to>
    <xdr:grpSp>
      <xdr:nvGrpSpPr>
        <xdr:cNvPr id="98" name="Group 1">
          <a:extLst>
            <a:ext uri="{FF2B5EF4-FFF2-40B4-BE49-F238E27FC236}">
              <a16:creationId xmlns:a16="http://schemas.microsoft.com/office/drawing/2014/main" xmlns="" id="{2FF90858-DF06-4904-8BBC-355AB4BE20F2}"/>
            </a:ext>
          </a:extLst>
        </xdr:cNvPr>
        <xdr:cNvGrpSpPr>
          <a:grpSpLocks/>
        </xdr:cNvGrpSpPr>
      </xdr:nvGrpSpPr>
      <xdr:grpSpPr bwMode="auto">
        <a:xfrm>
          <a:off x="0" y="2286000"/>
          <a:ext cx="171450" cy="0"/>
          <a:chOff x="0" y="0"/>
          <a:chExt cx="1023" cy="255"/>
        </a:xfrm>
      </xdr:grpSpPr>
      <xdr:sp macro="" textlink="">
        <xdr:nvSpPr>
          <xdr:cNvPr id="99" name="Text Box 2">
            <a:extLst>
              <a:ext uri="{FF2B5EF4-FFF2-40B4-BE49-F238E27FC236}">
                <a16:creationId xmlns:a16="http://schemas.microsoft.com/office/drawing/2014/main" xmlns="" id="{97F21BC8-C2CA-42C1-9975-F462A77966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0" name="Text Box 3">
            <a:extLst>
              <a:ext uri="{FF2B5EF4-FFF2-40B4-BE49-F238E27FC236}">
                <a16:creationId xmlns:a16="http://schemas.microsoft.com/office/drawing/2014/main" xmlns="" id="{1E664BDD-2140-429F-879E-9A359B60CE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1" name="Text Box 4">
            <a:extLst>
              <a:ext uri="{FF2B5EF4-FFF2-40B4-BE49-F238E27FC236}">
                <a16:creationId xmlns:a16="http://schemas.microsoft.com/office/drawing/2014/main" xmlns="" id="{A1C83D41-1BE8-4974-BD09-26FFFBBC7A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" name="Line 5">
            <a:extLst>
              <a:ext uri="{FF2B5EF4-FFF2-40B4-BE49-F238E27FC236}">
                <a16:creationId xmlns:a16="http://schemas.microsoft.com/office/drawing/2014/main" xmlns="" id="{E8D443AC-1623-412C-AA61-429E61E08A3B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" name="Text Box 6">
            <a:extLst>
              <a:ext uri="{FF2B5EF4-FFF2-40B4-BE49-F238E27FC236}">
                <a16:creationId xmlns:a16="http://schemas.microsoft.com/office/drawing/2014/main" xmlns="" id="{6811D032-3F0A-438C-9A20-D8AC5F5CB6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" name="Text Box 7">
            <a:extLst>
              <a:ext uri="{FF2B5EF4-FFF2-40B4-BE49-F238E27FC236}">
                <a16:creationId xmlns:a16="http://schemas.microsoft.com/office/drawing/2014/main" xmlns="" id="{05376B45-F3E0-41BA-9A03-755AB88A2C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5" name="Line 8">
            <a:extLst>
              <a:ext uri="{FF2B5EF4-FFF2-40B4-BE49-F238E27FC236}">
                <a16:creationId xmlns:a16="http://schemas.microsoft.com/office/drawing/2014/main" xmlns="" id="{A6C7A576-C9E2-45EB-A4DA-462CF9A7324E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11</xdr:row>
      <xdr:rowOff>0</xdr:rowOff>
    </xdr:from>
    <xdr:to>
      <xdr:col>3</xdr:col>
      <xdr:colOff>0</xdr:colOff>
      <xdr:row>11</xdr:row>
      <xdr:rowOff>0</xdr:rowOff>
    </xdr:to>
    <xdr:grpSp>
      <xdr:nvGrpSpPr>
        <xdr:cNvPr id="106" name="Group 1">
          <a:extLst>
            <a:ext uri="{FF2B5EF4-FFF2-40B4-BE49-F238E27FC236}">
              <a16:creationId xmlns:a16="http://schemas.microsoft.com/office/drawing/2014/main" xmlns="" id="{1A3A09C7-2C7D-448E-942E-B4B359D4064D}"/>
            </a:ext>
          </a:extLst>
        </xdr:cNvPr>
        <xdr:cNvGrpSpPr>
          <a:grpSpLocks/>
        </xdr:cNvGrpSpPr>
      </xdr:nvGrpSpPr>
      <xdr:grpSpPr bwMode="auto">
        <a:xfrm>
          <a:off x="0" y="2286000"/>
          <a:ext cx="171450" cy="0"/>
          <a:chOff x="0" y="0"/>
          <a:chExt cx="1023" cy="255"/>
        </a:xfrm>
      </xdr:grpSpPr>
      <xdr:sp macro="" textlink="">
        <xdr:nvSpPr>
          <xdr:cNvPr id="107" name="Text Box 2">
            <a:extLst>
              <a:ext uri="{FF2B5EF4-FFF2-40B4-BE49-F238E27FC236}">
                <a16:creationId xmlns:a16="http://schemas.microsoft.com/office/drawing/2014/main" xmlns="" id="{0321DE85-3072-49EF-ACBE-1EC4C29FAE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8" name="Text Box 3">
            <a:extLst>
              <a:ext uri="{FF2B5EF4-FFF2-40B4-BE49-F238E27FC236}">
                <a16:creationId xmlns:a16="http://schemas.microsoft.com/office/drawing/2014/main" xmlns="" id="{9BB28EEC-CE25-46CE-819B-1BDEE90347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9" name="Text Box 4">
            <a:extLst>
              <a:ext uri="{FF2B5EF4-FFF2-40B4-BE49-F238E27FC236}">
                <a16:creationId xmlns:a16="http://schemas.microsoft.com/office/drawing/2014/main" xmlns="" id="{3C714C5C-6835-4896-AE56-DE752B6BCF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0" name="Line 5">
            <a:extLst>
              <a:ext uri="{FF2B5EF4-FFF2-40B4-BE49-F238E27FC236}">
                <a16:creationId xmlns:a16="http://schemas.microsoft.com/office/drawing/2014/main" xmlns="" id="{51B8553E-0402-4267-A5E2-8A40031909D0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11" name="Text Box 6">
            <a:extLst>
              <a:ext uri="{FF2B5EF4-FFF2-40B4-BE49-F238E27FC236}">
                <a16:creationId xmlns:a16="http://schemas.microsoft.com/office/drawing/2014/main" xmlns="" id="{5063E1D5-6487-4FAE-8ACE-28555C95F9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12" name="Text Box 7">
            <a:extLst>
              <a:ext uri="{FF2B5EF4-FFF2-40B4-BE49-F238E27FC236}">
                <a16:creationId xmlns:a16="http://schemas.microsoft.com/office/drawing/2014/main" xmlns="" id="{7082E0CA-44FB-46F9-A190-605F6EDBDF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13" name="Line 8">
            <a:extLst>
              <a:ext uri="{FF2B5EF4-FFF2-40B4-BE49-F238E27FC236}">
                <a16:creationId xmlns:a16="http://schemas.microsoft.com/office/drawing/2014/main" xmlns="" id="{435CD97C-35E4-484F-96D4-27465E5F7722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11</xdr:row>
      <xdr:rowOff>0</xdr:rowOff>
    </xdr:from>
    <xdr:to>
      <xdr:col>3</xdr:col>
      <xdr:colOff>0</xdr:colOff>
      <xdr:row>11</xdr:row>
      <xdr:rowOff>0</xdr:rowOff>
    </xdr:to>
    <xdr:grpSp>
      <xdr:nvGrpSpPr>
        <xdr:cNvPr id="114" name="Group 1">
          <a:extLst>
            <a:ext uri="{FF2B5EF4-FFF2-40B4-BE49-F238E27FC236}">
              <a16:creationId xmlns:a16="http://schemas.microsoft.com/office/drawing/2014/main" xmlns="" id="{713B1C39-899C-4959-AAD8-6789F0299034}"/>
            </a:ext>
          </a:extLst>
        </xdr:cNvPr>
        <xdr:cNvGrpSpPr>
          <a:grpSpLocks/>
        </xdr:cNvGrpSpPr>
      </xdr:nvGrpSpPr>
      <xdr:grpSpPr bwMode="auto">
        <a:xfrm>
          <a:off x="0" y="2286000"/>
          <a:ext cx="171450" cy="0"/>
          <a:chOff x="0" y="0"/>
          <a:chExt cx="1023" cy="255"/>
        </a:xfrm>
      </xdr:grpSpPr>
      <xdr:sp macro="" textlink="">
        <xdr:nvSpPr>
          <xdr:cNvPr id="115" name="Text Box 2">
            <a:extLst>
              <a:ext uri="{FF2B5EF4-FFF2-40B4-BE49-F238E27FC236}">
                <a16:creationId xmlns:a16="http://schemas.microsoft.com/office/drawing/2014/main" xmlns="" id="{3FAE9C7F-7A79-4102-B37D-44D7115720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16" name="Text Box 3">
            <a:extLst>
              <a:ext uri="{FF2B5EF4-FFF2-40B4-BE49-F238E27FC236}">
                <a16:creationId xmlns:a16="http://schemas.microsoft.com/office/drawing/2014/main" xmlns="" id="{241BEEB0-54CB-4C59-B83E-4841FD40D5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17" name="Text Box 4">
            <a:extLst>
              <a:ext uri="{FF2B5EF4-FFF2-40B4-BE49-F238E27FC236}">
                <a16:creationId xmlns:a16="http://schemas.microsoft.com/office/drawing/2014/main" xmlns="" id="{0D560F1C-FC52-4D82-85E4-F0D6A12472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8" name="Line 5">
            <a:extLst>
              <a:ext uri="{FF2B5EF4-FFF2-40B4-BE49-F238E27FC236}">
                <a16:creationId xmlns:a16="http://schemas.microsoft.com/office/drawing/2014/main" xmlns="" id="{3EB85996-5B8F-45ED-9F4D-A6B4A88E2CCA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19" name="Text Box 6">
            <a:extLst>
              <a:ext uri="{FF2B5EF4-FFF2-40B4-BE49-F238E27FC236}">
                <a16:creationId xmlns:a16="http://schemas.microsoft.com/office/drawing/2014/main" xmlns="" id="{4C2E6491-9652-4DF5-AC06-33BB3E3032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20" name="Text Box 7">
            <a:extLst>
              <a:ext uri="{FF2B5EF4-FFF2-40B4-BE49-F238E27FC236}">
                <a16:creationId xmlns:a16="http://schemas.microsoft.com/office/drawing/2014/main" xmlns="" id="{C854B078-4976-410F-AB6D-2B5FB3536E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1" name="Line 8">
            <a:extLst>
              <a:ext uri="{FF2B5EF4-FFF2-40B4-BE49-F238E27FC236}">
                <a16:creationId xmlns:a16="http://schemas.microsoft.com/office/drawing/2014/main" xmlns="" id="{8FBF96DB-46B9-493F-B76A-45CB991DA9A8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11</xdr:row>
      <xdr:rowOff>0</xdr:rowOff>
    </xdr:from>
    <xdr:to>
      <xdr:col>3</xdr:col>
      <xdr:colOff>0</xdr:colOff>
      <xdr:row>11</xdr:row>
      <xdr:rowOff>0</xdr:rowOff>
    </xdr:to>
    <xdr:grpSp>
      <xdr:nvGrpSpPr>
        <xdr:cNvPr id="122" name="Group 1">
          <a:extLst>
            <a:ext uri="{FF2B5EF4-FFF2-40B4-BE49-F238E27FC236}">
              <a16:creationId xmlns:a16="http://schemas.microsoft.com/office/drawing/2014/main" xmlns="" id="{21F777A1-D8B5-4226-B894-854EA13B6973}"/>
            </a:ext>
          </a:extLst>
        </xdr:cNvPr>
        <xdr:cNvGrpSpPr>
          <a:grpSpLocks/>
        </xdr:cNvGrpSpPr>
      </xdr:nvGrpSpPr>
      <xdr:grpSpPr bwMode="auto">
        <a:xfrm>
          <a:off x="0" y="2286000"/>
          <a:ext cx="171450" cy="0"/>
          <a:chOff x="0" y="0"/>
          <a:chExt cx="1023" cy="255"/>
        </a:xfrm>
      </xdr:grpSpPr>
      <xdr:sp macro="" textlink="">
        <xdr:nvSpPr>
          <xdr:cNvPr id="123" name="Text Box 2">
            <a:extLst>
              <a:ext uri="{FF2B5EF4-FFF2-40B4-BE49-F238E27FC236}">
                <a16:creationId xmlns:a16="http://schemas.microsoft.com/office/drawing/2014/main" xmlns="" id="{CD5A8577-77C2-41C4-98DB-4C17DC0840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24" name="Text Box 3">
            <a:extLst>
              <a:ext uri="{FF2B5EF4-FFF2-40B4-BE49-F238E27FC236}">
                <a16:creationId xmlns:a16="http://schemas.microsoft.com/office/drawing/2014/main" xmlns="" id="{C2D58280-1966-4ED1-95F9-A4DD124CA7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25" name="Text Box 4">
            <a:extLst>
              <a:ext uri="{FF2B5EF4-FFF2-40B4-BE49-F238E27FC236}">
                <a16:creationId xmlns:a16="http://schemas.microsoft.com/office/drawing/2014/main" xmlns="" id="{1181DF6D-38ED-4294-8C81-4463CC4915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26" name="Line 5">
            <a:extLst>
              <a:ext uri="{FF2B5EF4-FFF2-40B4-BE49-F238E27FC236}">
                <a16:creationId xmlns:a16="http://schemas.microsoft.com/office/drawing/2014/main" xmlns="" id="{8C4C4280-62AD-4BD2-A50E-677EB8A21F16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27" name="Text Box 6">
            <a:extLst>
              <a:ext uri="{FF2B5EF4-FFF2-40B4-BE49-F238E27FC236}">
                <a16:creationId xmlns:a16="http://schemas.microsoft.com/office/drawing/2014/main" xmlns="" id="{EC05E9ED-C0D2-49D6-9B1E-1113BB8832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28" name="Text Box 7">
            <a:extLst>
              <a:ext uri="{FF2B5EF4-FFF2-40B4-BE49-F238E27FC236}">
                <a16:creationId xmlns:a16="http://schemas.microsoft.com/office/drawing/2014/main" xmlns="" id="{037A45A1-1A57-48DF-A04F-F69DA9A12C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9" name="Line 8">
            <a:extLst>
              <a:ext uri="{FF2B5EF4-FFF2-40B4-BE49-F238E27FC236}">
                <a16:creationId xmlns:a16="http://schemas.microsoft.com/office/drawing/2014/main" xmlns="" id="{387C54A9-1D5C-4209-A89A-5CB4FFB66423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18</xdr:row>
      <xdr:rowOff>0</xdr:rowOff>
    </xdr:from>
    <xdr:to>
      <xdr:col>3</xdr:col>
      <xdr:colOff>0</xdr:colOff>
      <xdr:row>18</xdr:row>
      <xdr:rowOff>0</xdr:rowOff>
    </xdr:to>
    <xdr:grpSp>
      <xdr:nvGrpSpPr>
        <xdr:cNvPr id="130" name="Group 1">
          <a:extLst>
            <a:ext uri="{FF2B5EF4-FFF2-40B4-BE49-F238E27FC236}">
              <a16:creationId xmlns:a16="http://schemas.microsoft.com/office/drawing/2014/main" xmlns="" id="{21A04720-FFC7-47CB-86E0-DA350BC0EF0E}"/>
            </a:ext>
          </a:extLst>
        </xdr:cNvPr>
        <xdr:cNvGrpSpPr>
          <a:grpSpLocks/>
        </xdr:cNvGrpSpPr>
      </xdr:nvGrpSpPr>
      <xdr:grpSpPr bwMode="auto">
        <a:xfrm>
          <a:off x="0" y="3352800"/>
          <a:ext cx="171450" cy="0"/>
          <a:chOff x="0" y="0"/>
          <a:chExt cx="1023" cy="255"/>
        </a:xfrm>
      </xdr:grpSpPr>
      <xdr:sp macro="" textlink="">
        <xdr:nvSpPr>
          <xdr:cNvPr id="131" name="Text Box 2">
            <a:extLst>
              <a:ext uri="{FF2B5EF4-FFF2-40B4-BE49-F238E27FC236}">
                <a16:creationId xmlns:a16="http://schemas.microsoft.com/office/drawing/2014/main" xmlns="" id="{FCF5AE3B-7A8C-4F99-8604-597B003271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32" name="Text Box 3">
            <a:extLst>
              <a:ext uri="{FF2B5EF4-FFF2-40B4-BE49-F238E27FC236}">
                <a16:creationId xmlns:a16="http://schemas.microsoft.com/office/drawing/2014/main" xmlns="" id="{9332D4D5-6BB0-4B46-A589-DACC849CB8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33" name="Text Box 4">
            <a:extLst>
              <a:ext uri="{FF2B5EF4-FFF2-40B4-BE49-F238E27FC236}">
                <a16:creationId xmlns:a16="http://schemas.microsoft.com/office/drawing/2014/main" xmlns="" id="{1E2E0955-9B1A-44A5-9AB5-CD1DE2A8C1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34" name="Line 5">
            <a:extLst>
              <a:ext uri="{FF2B5EF4-FFF2-40B4-BE49-F238E27FC236}">
                <a16:creationId xmlns:a16="http://schemas.microsoft.com/office/drawing/2014/main" xmlns="" id="{D99FE380-C32F-4820-AA94-811595ACB4D8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35" name="Text Box 6">
            <a:extLst>
              <a:ext uri="{FF2B5EF4-FFF2-40B4-BE49-F238E27FC236}">
                <a16:creationId xmlns:a16="http://schemas.microsoft.com/office/drawing/2014/main" xmlns="" id="{DA6B8596-A356-491C-A4E2-6558CC4641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36" name="Text Box 7">
            <a:extLst>
              <a:ext uri="{FF2B5EF4-FFF2-40B4-BE49-F238E27FC236}">
                <a16:creationId xmlns:a16="http://schemas.microsoft.com/office/drawing/2014/main" xmlns="" id="{EACDD3D8-184C-4D0F-9622-BEFBBF1F96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37" name="Line 8">
            <a:extLst>
              <a:ext uri="{FF2B5EF4-FFF2-40B4-BE49-F238E27FC236}">
                <a16:creationId xmlns:a16="http://schemas.microsoft.com/office/drawing/2014/main" xmlns="" id="{B07E3058-1047-48D3-98D4-A38031409431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23</xdr:row>
      <xdr:rowOff>76200</xdr:rowOff>
    </xdr:from>
    <xdr:to>
      <xdr:col>3</xdr:col>
      <xdr:colOff>0</xdr:colOff>
      <xdr:row>26</xdr:row>
      <xdr:rowOff>66675</xdr:rowOff>
    </xdr:to>
    <xdr:grpSp>
      <xdr:nvGrpSpPr>
        <xdr:cNvPr id="138" name="Group 9">
          <a:extLst>
            <a:ext uri="{FF2B5EF4-FFF2-40B4-BE49-F238E27FC236}">
              <a16:creationId xmlns:a16="http://schemas.microsoft.com/office/drawing/2014/main" xmlns="" id="{2C4552F4-183B-45FD-9A03-2CF8675F0903}"/>
            </a:ext>
          </a:extLst>
        </xdr:cNvPr>
        <xdr:cNvGrpSpPr>
          <a:grpSpLocks/>
        </xdr:cNvGrpSpPr>
      </xdr:nvGrpSpPr>
      <xdr:grpSpPr bwMode="auto">
        <a:xfrm>
          <a:off x="0" y="3429000"/>
          <a:ext cx="171450" cy="476250"/>
          <a:chOff x="0" y="0"/>
          <a:chExt cx="1023" cy="255"/>
        </a:xfrm>
      </xdr:grpSpPr>
      <xdr:sp macro="" textlink="">
        <xdr:nvSpPr>
          <xdr:cNvPr id="139" name="Text Box 10">
            <a:extLst>
              <a:ext uri="{FF2B5EF4-FFF2-40B4-BE49-F238E27FC236}">
                <a16:creationId xmlns:a16="http://schemas.microsoft.com/office/drawing/2014/main" xmlns="" id="{1D29E263-A94C-48BA-A847-851F5E0ADB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40" name="Text Box 11">
            <a:extLst>
              <a:ext uri="{FF2B5EF4-FFF2-40B4-BE49-F238E27FC236}">
                <a16:creationId xmlns:a16="http://schemas.microsoft.com/office/drawing/2014/main" xmlns="" id="{487CBDC4-0126-4F74-BDE4-55AC75D9CE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41" name="Text Box 12">
            <a:extLst>
              <a:ext uri="{FF2B5EF4-FFF2-40B4-BE49-F238E27FC236}">
                <a16:creationId xmlns:a16="http://schemas.microsoft.com/office/drawing/2014/main" xmlns="" id="{5A141C72-715F-4DBC-BE94-C3BC8A4F8E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2" name="Line 13">
            <a:extLst>
              <a:ext uri="{FF2B5EF4-FFF2-40B4-BE49-F238E27FC236}">
                <a16:creationId xmlns:a16="http://schemas.microsoft.com/office/drawing/2014/main" xmlns="" id="{6AA12709-F45C-412E-9334-6B7CA433E094}"/>
              </a:ext>
            </a:extLst>
          </xdr:cNvPr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43" name="Text Box 14">
            <a:extLst>
              <a:ext uri="{FF2B5EF4-FFF2-40B4-BE49-F238E27FC236}">
                <a16:creationId xmlns:a16="http://schemas.microsoft.com/office/drawing/2014/main" xmlns="" id="{1B5F2080-F066-449A-9B8D-705632D1C6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44" name="Text Box 15">
            <a:extLst>
              <a:ext uri="{FF2B5EF4-FFF2-40B4-BE49-F238E27FC236}">
                <a16:creationId xmlns:a16="http://schemas.microsoft.com/office/drawing/2014/main" xmlns="" id="{072031B6-8031-4C5B-B81F-3705CC2019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45" name="Line 16">
            <a:extLst>
              <a:ext uri="{FF2B5EF4-FFF2-40B4-BE49-F238E27FC236}">
                <a16:creationId xmlns:a16="http://schemas.microsoft.com/office/drawing/2014/main" xmlns="" id="{25A6E0DD-1B64-49C8-93DD-B170FC283E02}"/>
              </a:ext>
            </a:extLst>
          </xdr:cNvPr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27</xdr:row>
      <xdr:rowOff>95250</xdr:rowOff>
    </xdr:from>
    <xdr:to>
      <xdr:col>3</xdr:col>
      <xdr:colOff>0</xdr:colOff>
      <xdr:row>29</xdr:row>
      <xdr:rowOff>114300</xdr:rowOff>
    </xdr:to>
    <xdr:grpSp>
      <xdr:nvGrpSpPr>
        <xdr:cNvPr id="146" name="Group 17">
          <a:extLst>
            <a:ext uri="{FF2B5EF4-FFF2-40B4-BE49-F238E27FC236}">
              <a16:creationId xmlns:a16="http://schemas.microsoft.com/office/drawing/2014/main" xmlns="" id="{F3384DC4-B489-4B11-B0B0-320D20C51012}"/>
            </a:ext>
          </a:extLst>
        </xdr:cNvPr>
        <xdr:cNvGrpSpPr>
          <a:grpSpLocks/>
        </xdr:cNvGrpSpPr>
      </xdr:nvGrpSpPr>
      <xdr:grpSpPr bwMode="auto">
        <a:xfrm>
          <a:off x="0" y="4095750"/>
          <a:ext cx="171450" cy="342900"/>
          <a:chOff x="0" y="0"/>
          <a:chExt cx="1023" cy="255"/>
        </a:xfrm>
      </xdr:grpSpPr>
      <xdr:sp macro="" textlink="">
        <xdr:nvSpPr>
          <xdr:cNvPr id="147" name="Text Box 18">
            <a:extLst>
              <a:ext uri="{FF2B5EF4-FFF2-40B4-BE49-F238E27FC236}">
                <a16:creationId xmlns:a16="http://schemas.microsoft.com/office/drawing/2014/main" xmlns="" id="{C6739AE1-B9A8-45A6-BB20-B210EA4F57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48" name="Text Box 19">
            <a:extLst>
              <a:ext uri="{FF2B5EF4-FFF2-40B4-BE49-F238E27FC236}">
                <a16:creationId xmlns:a16="http://schemas.microsoft.com/office/drawing/2014/main" xmlns="" id="{282402A4-BA9D-470F-96B1-6EF8E14496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49" name="Text Box 20">
            <a:extLst>
              <a:ext uri="{FF2B5EF4-FFF2-40B4-BE49-F238E27FC236}">
                <a16:creationId xmlns:a16="http://schemas.microsoft.com/office/drawing/2014/main" xmlns="" id="{994D810C-5ADF-4F08-AFA1-2968B468DE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0" name="Line 21">
            <a:extLst>
              <a:ext uri="{FF2B5EF4-FFF2-40B4-BE49-F238E27FC236}">
                <a16:creationId xmlns:a16="http://schemas.microsoft.com/office/drawing/2014/main" xmlns="" id="{C89E9117-3A0F-41A1-BA17-01719457F008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51" name="Text Box 22">
            <a:extLst>
              <a:ext uri="{FF2B5EF4-FFF2-40B4-BE49-F238E27FC236}">
                <a16:creationId xmlns:a16="http://schemas.microsoft.com/office/drawing/2014/main" xmlns="" id="{C8DBE8F6-9FE6-4CF5-9C7B-F77D356227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52" name="Text Box 23">
            <a:extLst>
              <a:ext uri="{FF2B5EF4-FFF2-40B4-BE49-F238E27FC236}">
                <a16:creationId xmlns:a16="http://schemas.microsoft.com/office/drawing/2014/main" xmlns="" id="{AF27CA96-91D0-4777-B5E4-A75D2B442F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53" name="Line 24">
            <a:extLst>
              <a:ext uri="{FF2B5EF4-FFF2-40B4-BE49-F238E27FC236}">
                <a16:creationId xmlns:a16="http://schemas.microsoft.com/office/drawing/2014/main" xmlns="" id="{95A631E6-36C0-41A6-A938-3836990AB419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18</xdr:row>
      <xdr:rowOff>0</xdr:rowOff>
    </xdr:from>
    <xdr:to>
      <xdr:col>3</xdr:col>
      <xdr:colOff>0</xdr:colOff>
      <xdr:row>18</xdr:row>
      <xdr:rowOff>0</xdr:rowOff>
    </xdr:to>
    <xdr:grpSp>
      <xdr:nvGrpSpPr>
        <xdr:cNvPr id="154" name="Group 1">
          <a:extLst>
            <a:ext uri="{FF2B5EF4-FFF2-40B4-BE49-F238E27FC236}">
              <a16:creationId xmlns:a16="http://schemas.microsoft.com/office/drawing/2014/main" xmlns="" id="{03F481E1-C382-49A0-B572-44B5F476D87A}"/>
            </a:ext>
          </a:extLst>
        </xdr:cNvPr>
        <xdr:cNvGrpSpPr>
          <a:grpSpLocks/>
        </xdr:cNvGrpSpPr>
      </xdr:nvGrpSpPr>
      <xdr:grpSpPr bwMode="auto">
        <a:xfrm>
          <a:off x="0" y="3352800"/>
          <a:ext cx="171450" cy="0"/>
          <a:chOff x="0" y="0"/>
          <a:chExt cx="1023" cy="255"/>
        </a:xfrm>
      </xdr:grpSpPr>
      <xdr:sp macro="" textlink="">
        <xdr:nvSpPr>
          <xdr:cNvPr id="155" name="Text Box 2">
            <a:extLst>
              <a:ext uri="{FF2B5EF4-FFF2-40B4-BE49-F238E27FC236}">
                <a16:creationId xmlns:a16="http://schemas.microsoft.com/office/drawing/2014/main" xmlns="" id="{4A8847A1-4FC5-4B38-A396-F4E2A2E51C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56" name="Text Box 3">
            <a:extLst>
              <a:ext uri="{FF2B5EF4-FFF2-40B4-BE49-F238E27FC236}">
                <a16:creationId xmlns:a16="http://schemas.microsoft.com/office/drawing/2014/main" xmlns="" id="{7684CBF2-EE3B-442D-B7DD-07D2074DD8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57" name="Text Box 4">
            <a:extLst>
              <a:ext uri="{FF2B5EF4-FFF2-40B4-BE49-F238E27FC236}">
                <a16:creationId xmlns:a16="http://schemas.microsoft.com/office/drawing/2014/main" xmlns="" id="{59BD811B-798B-4E0F-9047-F2248D826E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8" name="Line 5">
            <a:extLst>
              <a:ext uri="{FF2B5EF4-FFF2-40B4-BE49-F238E27FC236}">
                <a16:creationId xmlns:a16="http://schemas.microsoft.com/office/drawing/2014/main" xmlns="" id="{20E92477-70C0-47DB-AA61-FF75734A670D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59" name="Text Box 6">
            <a:extLst>
              <a:ext uri="{FF2B5EF4-FFF2-40B4-BE49-F238E27FC236}">
                <a16:creationId xmlns:a16="http://schemas.microsoft.com/office/drawing/2014/main" xmlns="" id="{8BCD6704-8CD9-4926-A152-6061AC49FB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60" name="Text Box 7">
            <a:extLst>
              <a:ext uri="{FF2B5EF4-FFF2-40B4-BE49-F238E27FC236}">
                <a16:creationId xmlns:a16="http://schemas.microsoft.com/office/drawing/2014/main" xmlns="" id="{899CC154-0527-4BC6-9EAD-0CEEE53412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1" name="Line 8">
            <a:extLst>
              <a:ext uri="{FF2B5EF4-FFF2-40B4-BE49-F238E27FC236}">
                <a16:creationId xmlns:a16="http://schemas.microsoft.com/office/drawing/2014/main" xmlns="" id="{D7964389-B654-46E7-B3C2-76DE06732C48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23</xdr:row>
      <xdr:rowOff>76200</xdr:rowOff>
    </xdr:from>
    <xdr:to>
      <xdr:col>3</xdr:col>
      <xdr:colOff>0</xdr:colOff>
      <xdr:row>26</xdr:row>
      <xdr:rowOff>66675</xdr:rowOff>
    </xdr:to>
    <xdr:grpSp>
      <xdr:nvGrpSpPr>
        <xdr:cNvPr id="162" name="Group 9">
          <a:extLst>
            <a:ext uri="{FF2B5EF4-FFF2-40B4-BE49-F238E27FC236}">
              <a16:creationId xmlns:a16="http://schemas.microsoft.com/office/drawing/2014/main" xmlns="" id="{866764B2-FBDB-4F03-9CE2-4288B2EA08E6}"/>
            </a:ext>
          </a:extLst>
        </xdr:cNvPr>
        <xdr:cNvGrpSpPr>
          <a:grpSpLocks/>
        </xdr:cNvGrpSpPr>
      </xdr:nvGrpSpPr>
      <xdr:grpSpPr bwMode="auto">
        <a:xfrm>
          <a:off x="0" y="3429000"/>
          <a:ext cx="171450" cy="476250"/>
          <a:chOff x="0" y="0"/>
          <a:chExt cx="1023" cy="255"/>
        </a:xfrm>
      </xdr:grpSpPr>
      <xdr:sp macro="" textlink="">
        <xdr:nvSpPr>
          <xdr:cNvPr id="163" name="Text Box 10">
            <a:extLst>
              <a:ext uri="{FF2B5EF4-FFF2-40B4-BE49-F238E27FC236}">
                <a16:creationId xmlns:a16="http://schemas.microsoft.com/office/drawing/2014/main" xmlns="" id="{F0295189-62C4-483B-BD7D-FE9E89AA1C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64" name="Text Box 11">
            <a:extLst>
              <a:ext uri="{FF2B5EF4-FFF2-40B4-BE49-F238E27FC236}">
                <a16:creationId xmlns:a16="http://schemas.microsoft.com/office/drawing/2014/main" xmlns="" id="{FADF098E-4102-4CA1-95E8-6A38477588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65" name="Text Box 12">
            <a:extLst>
              <a:ext uri="{FF2B5EF4-FFF2-40B4-BE49-F238E27FC236}">
                <a16:creationId xmlns:a16="http://schemas.microsoft.com/office/drawing/2014/main" xmlns="" id="{484BA2E6-8CAC-479B-B40F-4F3910FC2D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66" name="Line 13">
            <a:extLst>
              <a:ext uri="{FF2B5EF4-FFF2-40B4-BE49-F238E27FC236}">
                <a16:creationId xmlns:a16="http://schemas.microsoft.com/office/drawing/2014/main" xmlns="" id="{8AFCDD6D-F193-44BD-857B-237114A789F5}"/>
              </a:ext>
            </a:extLst>
          </xdr:cNvPr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67" name="Text Box 14">
            <a:extLst>
              <a:ext uri="{FF2B5EF4-FFF2-40B4-BE49-F238E27FC236}">
                <a16:creationId xmlns:a16="http://schemas.microsoft.com/office/drawing/2014/main" xmlns="" id="{64090BB3-7F78-48CC-B81D-79AF15B3AB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68" name="Text Box 15">
            <a:extLst>
              <a:ext uri="{FF2B5EF4-FFF2-40B4-BE49-F238E27FC236}">
                <a16:creationId xmlns:a16="http://schemas.microsoft.com/office/drawing/2014/main" xmlns="" id="{937A6D1D-BD32-46DC-8D98-954E197EB5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9" name="Line 16">
            <a:extLst>
              <a:ext uri="{FF2B5EF4-FFF2-40B4-BE49-F238E27FC236}">
                <a16:creationId xmlns:a16="http://schemas.microsoft.com/office/drawing/2014/main" xmlns="" id="{620EA0DE-9450-4632-97C1-4B25FB3B6358}"/>
              </a:ext>
            </a:extLst>
          </xdr:cNvPr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27</xdr:row>
      <xdr:rowOff>95250</xdr:rowOff>
    </xdr:from>
    <xdr:to>
      <xdr:col>3</xdr:col>
      <xdr:colOff>0</xdr:colOff>
      <xdr:row>29</xdr:row>
      <xdr:rowOff>114300</xdr:rowOff>
    </xdr:to>
    <xdr:grpSp>
      <xdr:nvGrpSpPr>
        <xdr:cNvPr id="170" name="Group 17">
          <a:extLst>
            <a:ext uri="{FF2B5EF4-FFF2-40B4-BE49-F238E27FC236}">
              <a16:creationId xmlns:a16="http://schemas.microsoft.com/office/drawing/2014/main" xmlns="" id="{9C870B56-1EFC-45CF-9D9E-CFD8F8762B7D}"/>
            </a:ext>
          </a:extLst>
        </xdr:cNvPr>
        <xdr:cNvGrpSpPr>
          <a:grpSpLocks/>
        </xdr:cNvGrpSpPr>
      </xdr:nvGrpSpPr>
      <xdr:grpSpPr bwMode="auto">
        <a:xfrm>
          <a:off x="0" y="4095750"/>
          <a:ext cx="171450" cy="342900"/>
          <a:chOff x="0" y="0"/>
          <a:chExt cx="1023" cy="255"/>
        </a:xfrm>
      </xdr:grpSpPr>
      <xdr:sp macro="" textlink="">
        <xdr:nvSpPr>
          <xdr:cNvPr id="171" name="Text Box 18">
            <a:extLst>
              <a:ext uri="{FF2B5EF4-FFF2-40B4-BE49-F238E27FC236}">
                <a16:creationId xmlns:a16="http://schemas.microsoft.com/office/drawing/2014/main" xmlns="" id="{23A8FFAF-73FE-4F6F-A5BB-6D6AB26995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72" name="Text Box 19">
            <a:extLst>
              <a:ext uri="{FF2B5EF4-FFF2-40B4-BE49-F238E27FC236}">
                <a16:creationId xmlns:a16="http://schemas.microsoft.com/office/drawing/2014/main" xmlns="" id="{59A85F1E-D101-4210-9E3E-009B4DA192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73" name="Text Box 20">
            <a:extLst>
              <a:ext uri="{FF2B5EF4-FFF2-40B4-BE49-F238E27FC236}">
                <a16:creationId xmlns:a16="http://schemas.microsoft.com/office/drawing/2014/main" xmlns="" id="{5B2E428F-1DF1-42E9-BCC8-37A8312C05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74" name="Line 21">
            <a:extLst>
              <a:ext uri="{FF2B5EF4-FFF2-40B4-BE49-F238E27FC236}">
                <a16:creationId xmlns:a16="http://schemas.microsoft.com/office/drawing/2014/main" xmlns="" id="{5A01ED67-2766-4A9E-AE06-33349CDEE2AF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75" name="Text Box 22">
            <a:extLst>
              <a:ext uri="{FF2B5EF4-FFF2-40B4-BE49-F238E27FC236}">
                <a16:creationId xmlns:a16="http://schemas.microsoft.com/office/drawing/2014/main" xmlns="" id="{50646D18-A505-471E-BF0F-64CD7D9702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76" name="Text Box 23">
            <a:extLst>
              <a:ext uri="{FF2B5EF4-FFF2-40B4-BE49-F238E27FC236}">
                <a16:creationId xmlns:a16="http://schemas.microsoft.com/office/drawing/2014/main" xmlns="" id="{38023271-F378-4A18-A5FC-E6E72C3C6D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7" name="Line 24">
            <a:extLst>
              <a:ext uri="{FF2B5EF4-FFF2-40B4-BE49-F238E27FC236}">
                <a16:creationId xmlns:a16="http://schemas.microsoft.com/office/drawing/2014/main" xmlns="" id="{994E3B0D-2B79-41F1-A1EE-E52B7C969F5B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18</xdr:row>
      <xdr:rowOff>0</xdr:rowOff>
    </xdr:from>
    <xdr:to>
      <xdr:col>3</xdr:col>
      <xdr:colOff>0</xdr:colOff>
      <xdr:row>18</xdr:row>
      <xdr:rowOff>0</xdr:rowOff>
    </xdr:to>
    <xdr:grpSp>
      <xdr:nvGrpSpPr>
        <xdr:cNvPr id="178" name="Group 1">
          <a:extLst>
            <a:ext uri="{FF2B5EF4-FFF2-40B4-BE49-F238E27FC236}">
              <a16:creationId xmlns:a16="http://schemas.microsoft.com/office/drawing/2014/main" xmlns="" id="{4512C514-4597-4A27-A262-2FDFAF9D6D4B}"/>
            </a:ext>
          </a:extLst>
        </xdr:cNvPr>
        <xdr:cNvGrpSpPr>
          <a:grpSpLocks/>
        </xdr:cNvGrpSpPr>
      </xdr:nvGrpSpPr>
      <xdr:grpSpPr bwMode="auto">
        <a:xfrm>
          <a:off x="0" y="3352800"/>
          <a:ext cx="171450" cy="0"/>
          <a:chOff x="0" y="0"/>
          <a:chExt cx="1023" cy="255"/>
        </a:xfrm>
      </xdr:grpSpPr>
      <xdr:sp macro="" textlink="">
        <xdr:nvSpPr>
          <xdr:cNvPr id="179" name="Text Box 2">
            <a:extLst>
              <a:ext uri="{FF2B5EF4-FFF2-40B4-BE49-F238E27FC236}">
                <a16:creationId xmlns:a16="http://schemas.microsoft.com/office/drawing/2014/main" xmlns="" id="{F93B5226-B0BF-4EBA-AA18-25C31DD6D1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80" name="Text Box 3">
            <a:extLst>
              <a:ext uri="{FF2B5EF4-FFF2-40B4-BE49-F238E27FC236}">
                <a16:creationId xmlns:a16="http://schemas.microsoft.com/office/drawing/2014/main" xmlns="" id="{B6187454-88EB-4AF1-AA4D-AE59DAC5AB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81" name="Text Box 4">
            <a:extLst>
              <a:ext uri="{FF2B5EF4-FFF2-40B4-BE49-F238E27FC236}">
                <a16:creationId xmlns:a16="http://schemas.microsoft.com/office/drawing/2014/main" xmlns="" id="{8DF93023-9507-49D9-A664-F86CBE4AC8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82" name="Line 5">
            <a:extLst>
              <a:ext uri="{FF2B5EF4-FFF2-40B4-BE49-F238E27FC236}">
                <a16:creationId xmlns:a16="http://schemas.microsoft.com/office/drawing/2014/main" xmlns="" id="{E774EB63-08E4-46FC-8E19-0B8BBE606E09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83" name="Text Box 6">
            <a:extLst>
              <a:ext uri="{FF2B5EF4-FFF2-40B4-BE49-F238E27FC236}">
                <a16:creationId xmlns:a16="http://schemas.microsoft.com/office/drawing/2014/main" xmlns="" id="{BE6A0234-D48A-4444-855D-0DD3F78586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84" name="Text Box 7">
            <a:extLst>
              <a:ext uri="{FF2B5EF4-FFF2-40B4-BE49-F238E27FC236}">
                <a16:creationId xmlns:a16="http://schemas.microsoft.com/office/drawing/2014/main" xmlns="" id="{CD4A7307-1D48-46DB-AE79-2044DC10C0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85" name="Line 8">
            <a:extLst>
              <a:ext uri="{FF2B5EF4-FFF2-40B4-BE49-F238E27FC236}">
                <a16:creationId xmlns:a16="http://schemas.microsoft.com/office/drawing/2014/main" xmlns="" id="{EFF9E186-1305-4303-91EA-832BFAB0A6CA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23</xdr:row>
      <xdr:rowOff>76200</xdr:rowOff>
    </xdr:from>
    <xdr:to>
      <xdr:col>3</xdr:col>
      <xdr:colOff>0</xdr:colOff>
      <xdr:row>26</xdr:row>
      <xdr:rowOff>66675</xdr:rowOff>
    </xdr:to>
    <xdr:grpSp>
      <xdr:nvGrpSpPr>
        <xdr:cNvPr id="186" name="Group 9">
          <a:extLst>
            <a:ext uri="{FF2B5EF4-FFF2-40B4-BE49-F238E27FC236}">
              <a16:creationId xmlns:a16="http://schemas.microsoft.com/office/drawing/2014/main" xmlns="" id="{126AB4EE-132D-4531-A1F6-37E74DD11EFC}"/>
            </a:ext>
          </a:extLst>
        </xdr:cNvPr>
        <xdr:cNvGrpSpPr>
          <a:grpSpLocks/>
        </xdr:cNvGrpSpPr>
      </xdr:nvGrpSpPr>
      <xdr:grpSpPr bwMode="auto">
        <a:xfrm>
          <a:off x="0" y="3429000"/>
          <a:ext cx="171450" cy="476250"/>
          <a:chOff x="0" y="0"/>
          <a:chExt cx="1023" cy="255"/>
        </a:xfrm>
      </xdr:grpSpPr>
      <xdr:sp macro="" textlink="">
        <xdr:nvSpPr>
          <xdr:cNvPr id="187" name="Text Box 10">
            <a:extLst>
              <a:ext uri="{FF2B5EF4-FFF2-40B4-BE49-F238E27FC236}">
                <a16:creationId xmlns:a16="http://schemas.microsoft.com/office/drawing/2014/main" xmlns="" id="{70FCA3EF-A64C-4807-9C0A-D27EE7EF2E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88" name="Text Box 11">
            <a:extLst>
              <a:ext uri="{FF2B5EF4-FFF2-40B4-BE49-F238E27FC236}">
                <a16:creationId xmlns:a16="http://schemas.microsoft.com/office/drawing/2014/main" xmlns="" id="{5046EB3D-FAC9-4603-8404-58F094EA1D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89" name="Text Box 12">
            <a:extLst>
              <a:ext uri="{FF2B5EF4-FFF2-40B4-BE49-F238E27FC236}">
                <a16:creationId xmlns:a16="http://schemas.microsoft.com/office/drawing/2014/main" xmlns="" id="{C54B10AB-F460-4C62-AAC5-BE092D3C53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0" name="Line 13">
            <a:extLst>
              <a:ext uri="{FF2B5EF4-FFF2-40B4-BE49-F238E27FC236}">
                <a16:creationId xmlns:a16="http://schemas.microsoft.com/office/drawing/2014/main" xmlns="" id="{796A1D2E-4C50-4746-839B-5BD958162B3B}"/>
              </a:ext>
            </a:extLst>
          </xdr:cNvPr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91" name="Text Box 14">
            <a:extLst>
              <a:ext uri="{FF2B5EF4-FFF2-40B4-BE49-F238E27FC236}">
                <a16:creationId xmlns:a16="http://schemas.microsoft.com/office/drawing/2014/main" xmlns="" id="{A17251DD-CFAD-47E8-A3FB-AB63C73DEB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92" name="Text Box 15">
            <a:extLst>
              <a:ext uri="{FF2B5EF4-FFF2-40B4-BE49-F238E27FC236}">
                <a16:creationId xmlns:a16="http://schemas.microsoft.com/office/drawing/2014/main" xmlns="" id="{304281F3-1A01-4CF8-9440-47D2CA1218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93" name="Line 16">
            <a:extLst>
              <a:ext uri="{FF2B5EF4-FFF2-40B4-BE49-F238E27FC236}">
                <a16:creationId xmlns:a16="http://schemas.microsoft.com/office/drawing/2014/main" xmlns="" id="{00E5598D-8D54-4C39-A4A5-455268210657}"/>
              </a:ext>
            </a:extLst>
          </xdr:cNvPr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27</xdr:row>
      <xdr:rowOff>95250</xdr:rowOff>
    </xdr:from>
    <xdr:to>
      <xdr:col>3</xdr:col>
      <xdr:colOff>0</xdr:colOff>
      <xdr:row>29</xdr:row>
      <xdr:rowOff>114300</xdr:rowOff>
    </xdr:to>
    <xdr:grpSp>
      <xdr:nvGrpSpPr>
        <xdr:cNvPr id="194" name="Group 17">
          <a:extLst>
            <a:ext uri="{FF2B5EF4-FFF2-40B4-BE49-F238E27FC236}">
              <a16:creationId xmlns:a16="http://schemas.microsoft.com/office/drawing/2014/main" xmlns="" id="{C19B8908-466C-40D2-951C-3D87A7492078}"/>
            </a:ext>
          </a:extLst>
        </xdr:cNvPr>
        <xdr:cNvGrpSpPr>
          <a:grpSpLocks/>
        </xdr:cNvGrpSpPr>
      </xdr:nvGrpSpPr>
      <xdr:grpSpPr bwMode="auto">
        <a:xfrm>
          <a:off x="0" y="4095750"/>
          <a:ext cx="171450" cy="342900"/>
          <a:chOff x="0" y="0"/>
          <a:chExt cx="1023" cy="255"/>
        </a:xfrm>
      </xdr:grpSpPr>
      <xdr:sp macro="" textlink="">
        <xdr:nvSpPr>
          <xdr:cNvPr id="195" name="Text Box 18">
            <a:extLst>
              <a:ext uri="{FF2B5EF4-FFF2-40B4-BE49-F238E27FC236}">
                <a16:creationId xmlns:a16="http://schemas.microsoft.com/office/drawing/2014/main" xmlns="" id="{23712013-2753-44D8-ACA0-2197531F93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96" name="Text Box 19">
            <a:extLst>
              <a:ext uri="{FF2B5EF4-FFF2-40B4-BE49-F238E27FC236}">
                <a16:creationId xmlns:a16="http://schemas.microsoft.com/office/drawing/2014/main" xmlns="" id="{53065478-4010-4008-9E9C-76CF5015E8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97" name="Text Box 20">
            <a:extLst>
              <a:ext uri="{FF2B5EF4-FFF2-40B4-BE49-F238E27FC236}">
                <a16:creationId xmlns:a16="http://schemas.microsoft.com/office/drawing/2014/main" xmlns="" id="{D6D88626-1971-4B4A-BA11-5D7A8E9A05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8" name="Line 21">
            <a:extLst>
              <a:ext uri="{FF2B5EF4-FFF2-40B4-BE49-F238E27FC236}">
                <a16:creationId xmlns:a16="http://schemas.microsoft.com/office/drawing/2014/main" xmlns="" id="{5A8D00DC-A800-49E5-AAEB-4D7979BD3EE5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99" name="Text Box 22">
            <a:extLst>
              <a:ext uri="{FF2B5EF4-FFF2-40B4-BE49-F238E27FC236}">
                <a16:creationId xmlns:a16="http://schemas.microsoft.com/office/drawing/2014/main" xmlns="" id="{055C6C95-6DC2-4238-B4CD-71C25C90EB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00" name="Text Box 23">
            <a:extLst>
              <a:ext uri="{FF2B5EF4-FFF2-40B4-BE49-F238E27FC236}">
                <a16:creationId xmlns:a16="http://schemas.microsoft.com/office/drawing/2014/main" xmlns="" id="{35063862-809D-4547-85B1-FED42E78B6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1" name="Line 24">
            <a:extLst>
              <a:ext uri="{FF2B5EF4-FFF2-40B4-BE49-F238E27FC236}">
                <a16:creationId xmlns:a16="http://schemas.microsoft.com/office/drawing/2014/main" xmlns="" id="{C3105673-7A2C-4535-B41A-BAD3B796E562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18</xdr:row>
      <xdr:rowOff>0</xdr:rowOff>
    </xdr:from>
    <xdr:to>
      <xdr:col>3</xdr:col>
      <xdr:colOff>0</xdr:colOff>
      <xdr:row>18</xdr:row>
      <xdr:rowOff>0</xdr:rowOff>
    </xdr:to>
    <xdr:grpSp>
      <xdr:nvGrpSpPr>
        <xdr:cNvPr id="202" name="Group 1">
          <a:extLst>
            <a:ext uri="{FF2B5EF4-FFF2-40B4-BE49-F238E27FC236}">
              <a16:creationId xmlns:a16="http://schemas.microsoft.com/office/drawing/2014/main" xmlns="" id="{DCE4B04D-7C5E-4B16-8D91-EE89F5CC1BD1}"/>
            </a:ext>
          </a:extLst>
        </xdr:cNvPr>
        <xdr:cNvGrpSpPr>
          <a:grpSpLocks/>
        </xdr:cNvGrpSpPr>
      </xdr:nvGrpSpPr>
      <xdr:grpSpPr bwMode="auto">
        <a:xfrm>
          <a:off x="0" y="3352800"/>
          <a:ext cx="171450" cy="0"/>
          <a:chOff x="0" y="0"/>
          <a:chExt cx="1023" cy="255"/>
        </a:xfrm>
      </xdr:grpSpPr>
      <xdr:sp macro="" textlink="">
        <xdr:nvSpPr>
          <xdr:cNvPr id="203" name="Text Box 2">
            <a:extLst>
              <a:ext uri="{FF2B5EF4-FFF2-40B4-BE49-F238E27FC236}">
                <a16:creationId xmlns:a16="http://schemas.microsoft.com/office/drawing/2014/main" xmlns="" id="{45A10032-A476-4C81-989B-ADE8CE292C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04" name="Text Box 3">
            <a:extLst>
              <a:ext uri="{FF2B5EF4-FFF2-40B4-BE49-F238E27FC236}">
                <a16:creationId xmlns:a16="http://schemas.microsoft.com/office/drawing/2014/main" xmlns="" id="{1ADA018D-B42E-4D27-B801-696B541C9F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05" name="Text Box 4">
            <a:extLst>
              <a:ext uri="{FF2B5EF4-FFF2-40B4-BE49-F238E27FC236}">
                <a16:creationId xmlns:a16="http://schemas.microsoft.com/office/drawing/2014/main" xmlns="" id="{838B5906-62ED-4A66-AA41-22AD0B13A0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6" name="Line 5">
            <a:extLst>
              <a:ext uri="{FF2B5EF4-FFF2-40B4-BE49-F238E27FC236}">
                <a16:creationId xmlns:a16="http://schemas.microsoft.com/office/drawing/2014/main" xmlns="" id="{C7521E19-82DF-474D-849D-B8F14425D5C1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07" name="Text Box 6">
            <a:extLst>
              <a:ext uri="{FF2B5EF4-FFF2-40B4-BE49-F238E27FC236}">
                <a16:creationId xmlns:a16="http://schemas.microsoft.com/office/drawing/2014/main" xmlns="" id="{1EAB0FBA-76C5-46B0-851C-CD0542EEA0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08" name="Text Box 7">
            <a:extLst>
              <a:ext uri="{FF2B5EF4-FFF2-40B4-BE49-F238E27FC236}">
                <a16:creationId xmlns:a16="http://schemas.microsoft.com/office/drawing/2014/main" xmlns="" id="{49309717-CE14-421E-9C4F-EB6E445E97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9" name="Line 8">
            <a:extLst>
              <a:ext uri="{FF2B5EF4-FFF2-40B4-BE49-F238E27FC236}">
                <a16:creationId xmlns:a16="http://schemas.microsoft.com/office/drawing/2014/main" xmlns="" id="{30784E34-A1C5-4DFD-800F-BF677A1E7B93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18</xdr:row>
      <xdr:rowOff>0</xdr:rowOff>
    </xdr:from>
    <xdr:to>
      <xdr:col>3</xdr:col>
      <xdr:colOff>0</xdr:colOff>
      <xdr:row>18</xdr:row>
      <xdr:rowOff>0</xdr:rowOff>
    </xdr:to>
    <xdr:grpSp>
      <xdr:nvGrpSpPr>
        <xdr:cNvPr id="210" name="Group 1">
          <a:extLst>
            <a:ext uri="{FF2B5EF4-FFF2-40B4-BE49-F238E27FC236}">
              <a16:creationId xmlns:a16="http://schemas.microsoft.com/office/drawing/2014/main" xmlns="" id="{33A5105E-6061-45AF-82A6-72D00B97F487}"/>
            </a:ext>
          </a:extLst>
        </xdr:cNvPr>
        <xdr:cNvGrpSpPr>
          <a:grpSpLocks/>
        </xdr:cNvGrpSpPr>
      </xdr:nvGrpSpPr>
      <xdr:grpSpPr bwMode="auto">
        <a:xfrm>
          <a:off x="0" y="3352800"/>
          <a:ext cx="171450" cy="0"/>
          <a:chOff x="0" y="0"/>
          <a:chExt cx="1023" cy="255"/>
        </a:xfrm>
      </xdr:grpSpPr>
      <xdr:sp macro="" textlink="">
        <xdr:nvSpPr>
          <xdr:cNvPr id="211" name="Text Box 2">
            <a:extLst>
              <a:ext uri="{FF2B5EF4-FFF2-40B4-BE49-F238E27FC236}">
                <a16:creationId xmlns:a16="http://schemas.microsoft.com/office/drawing/2014/main" xmlns="" id="{11067D24-976C-401B-AF5F-A265148D27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12" name="Text Box 3">
            <a:extLst>
              <a:ext uri="{FF2B5EF4-FFF2-40B4-BE49-F238E27FC236}">
                <a16:creationId xmlns:a16="http://schemas.microsoft.com/office/drawing/2014/main" xmlns="" id="{A18C9D7C-8C68-4D05-9531-3FEF442624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13" name="Text Box 4">
            <a:extLst>
              <a:ext uri="{FF2B5EF4-FFF2-40B4-BE49-F238E27FC236}">
                <a16:creationId xmlns:a16="http://schemas.microsoft.com/office/drawing/2014/main" xmlns="" id="{F9EFF7DE-CF07-4AC8-A261-D77711EA44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14" name="Line 5">
            <a:extLst>
              <a:ext uri="{FF2B5EF4-FFF2-40B4-BE49-F238E27FC236}">
                <a16:creationId xmlns:a16="http://schemas.microsoft.com/office/drawing/2014/main" xmlns="" id="{5651A3F1-775C-4E97-BABC-6580EF089871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15" name="Text Box 6">
            <a:extLst>
              <a:ext uri="{FF2B5EF4-FFF2-40B4-BE49-F238E27FC236}">
                <a16:creationId xmlns:a16="http://schemas.microsoft.com/office/drawing/2014/main" xmlns="" id="{2ADB0D8D-4161-432E-8580-A2C26CB9E8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16" name="Text Box 7">
            <a:extLst>
              <a:ext uri="{FF2B5EF4-FFF2-40B4-BE49-F238E27FC236}">
                <a16:creationId xmlns:a16="http://schemas.microsoft.com/office/drawing/2014/main" xmlns="" id="{2561435B-51E9-494A-9288-82E75E73EC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17" name="Line 8">
            <a:extLst>
              <a:ext uri="{FF2B5EF4-FFF2-40B4-BE49-F238E27FC236}">
                <a16:creationId xmlns:a16="http://schemas.microsoft.com/office/drawing/2014/main" xmlns="" id="{113B83A7-F825-449E-80C9-6F8F7273384D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18</xdr:row>
      <xdr:rowOff>0</xdr:rowOff>
    </xdr:from>
    <xdr:to>
      <xdr:col>3</xdr:col>
      <xdr:colOff>0</xdr:colOff>
      <xdr:row>18</xdr:row>
      <xdr:rowOff>0</xdr:rowOff>
    </xdr:to>
    <xdr:grpSp>
      <xdr:nvGrpSpPr>
        <xdr:cNvPr id="218" name="Group 1">
          <a:extLst>
            <a:ext uri="{FF2B5EF4-FFF2-40B4-BE49-F238E27FC236}">
              <a16:creationId xmlns:a16="http://schemas.microsoft.com/office/drawing/2014/main" xmlns="" id="{56F7FC3E-5311-46BA-9043-24EDC8E82736}"/>
            </a:ext>
          </a:extLst>
        </xdr:cNvPr>
        <xdr:cNvGrpSpPr>
          <a:grpSpLocks/>
        </xdr:cNvGrpSpPr>
      </xdr:nvGrpSpPr>
      <xdr:grpSpPr bwMode="auto">
        <a:xfrm>
          <a:off x="0" y="3352800"/>
          <a:ext cx="171450" cy="0"/>
          <a:chOff x="0" y="0"/>
          <a:chExt cx="1023" cy="255"/>
        </a:xfrm>
      </xdr:grpSpPr>
      <xdr:sp macro="" textlink="">
        <xdr:nvSpPr>
          <xdr:cNvPr id="219" name="Text Box 2">
            <a:extLst>
              <a:ext uri="{FF2B5EF4-FFF2-40B4-BE49-F238E27FC236}">
                <a16:creationId xmlns:a16="http://schemas.microsoft.com/office/drawing/2014/main" xmlns="" id="{BD68D5F7-A9CF-4DF0-8FC4-3A278CE29E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20" name="Text Box 3">
            <a:extLst>
              <a:ext uri="{FF2B5EF4-FFF2-40B4-BE49-F238E27FC236}">
                <a16:creationId xmlns:a16="http://schemas.microsoft.com/office/drawing/2014/main" xmlns="" id="{24BF651F-000E-4D9E-BA92-40BDF8E40F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21" name="Text Box 4">
            <a:extLst>
              <a:ext uri="{FF2B5EF4-FFF2-40B4-BE49-F238E27FC236}">
                <a16:creationId xmlns:a16="http://schemas.microsoft.com/office/drawing/2014/main" xmlns="" id="{14174D55-B387-4734-9B56-1AF54DB44A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2" name="Line 5">
            <a:extLst>
              <a:ext uri="{FF2B5EF4-FFF2-40B4-BE49-F238E27FC236}">
                <a16:creationId xmlns:a16="http://schemas.microsoft.com/office/drawing/2014/main" xmlns="" id="{85C0C70D-32C2-4CA2-8F19-6AE2FC16DC9E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23" name="Text Box 6">
            <a:extLst>
              <a:ext uri="{FF2B5EF4-FFF2-40B4-BE49-F238E27FC236}">
                <a16:creationId xmlns:a16="http://schemas.microsoft.com/office/drawing/2014/main" xmlns="" id="{3125BA5C-94FF-41DC-8C8A-9B4F71921F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24" name="Text Box 7">
            <a:extLst>
              <a:ext uri="{FF2B5EF4-FFF2-40B4-BE49-F238E27FC236}">
                <a16:creationId xmlns:a16="http://schemas.microsoft.com/office/drawing/2014/main" xmlns="" id="{23EA1635-F634-4D20-A2E4-06C3FB13D8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25" name="Line 8">
            <a:extLst>
              <a:ext uri="{FF2B5EF4-FFF2-40B4-BE49-F238E27FC236}">
                <a16:creationId xmlns:a16="http://schemas.microsoft.com/office/drawing/2014/main" xmlns="" id="{3298B3A8-E04B-412C-A905-EF611F9B515E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18</xdr:row>
      <xdr:rowOff>0</xdr:rowOff>
    </xdr:from>
    <xdr:to>
      <xdr:col>3</xdr:col>
      <xdr:colOff>0</xdr:colOff>
      <xdr:row>18</xdr:row>
      <xdr:rowOff>0</xdr:rowOff>
    </xdr:to>
    <xdr:grpSp>
      <xdr:nvGrpSpPr>
        <xdr:cNvPr id="226" name="Group 1">
          <a:extLst>
            <a:ext uri="{FF2B5EF4-FFF2-40B4-BE49-F238E27FC236}">
              <a16:creationId xmlns:a16="http://schemas.microsoft.com/office/drawing/2014/main" xmlns="" id="{BECC137B-BD91-4865-81EE-A10293C0616F}"/>
            </a:ext>
          </a:extLst>
        </xdr:cNvPr>
        <xdr:cNvGrpSpPr>
          <a:grpSpLocks/>
        </xdr:cNvGrpSpPr>
      </xdr:nvGrpSpPr>
      <xdr:grpSpPr bwMode="auto">
        <a:xfrm>
          <a:off x="0" y="3352800"/>
          <a:ext cx="171450" cy="0"/>
          <a:chOff x="0" y="0"/>
          <a:chExt cx="1023" cy="255"/>
        </a:xfrm>
      </xdr:grpSpPr>
      <xdr:sp macro="" textlink="">
        <xdr:nvSpPr>
          <xdr:cNvPr id="227" name="Text Box 2">
            <a:extLst>
              <a:ext uri="{FF2B5EF4-FFF2-40B4-BE49-F238E27FC236}">
                <a16:creationId xmlns:a16="http://schemas.microsoft.com/office/drawing/2014/main" xmlns="" id="{A711A84B-51A8-4EDD-92F4-89B38AD161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28" name="Text Box 3">
            <a:extLst>
              <a:ext uri="{FF2B5EF4-FFF2-40B4-BE49-F238E27FC236}">
                <a16:creationId xmlns:a16="http://schemas.microsoft.com/office/drawing/2014/main" xmlns="" id="{FA1C43E4-6ECC-4215-94DB-DDB740B5F9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29" name="Text Box 4">
            <a:extLst>
              <a:ext uri="{FF2B5EF4-FFF2-40B4-BE49-F238E27FC236}">
                <a16:creationId xmlns:a16="http://schemas.microsoft.com/office/drawing/2014/main" xmlns="" id="{1E1B3F02-E1E5-4431-B420-E007C69C7C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30" name="Line 5">
            <a:extLst>
              <a:ext uri="{FF2B5EF4-FFF2-40B4-BE49-F238E27FC236}">
                <a16:creationId xmlns:a16="http://schemas.microsoft.com/office/drawing/2014/main" xmlns="" id="{1032B75B-8C91-447A-9D5C-92F4FF28F39C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31" name="Text Box 6">
            <a:extLst>
              <a:ext uri="{FF2B5EF4-FFF2-40B4-BE49-F238E27FC236}">
                <a16:creationId xmlns:a16="http://schemas.microsoft.com/office/drawing/2014/main" xmlns="" id="{2AD56E8C-9BDD-4E03-A404-2F396B0613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32" name="Text Box 7">
            <a:extLst>
              <a:ext uri="{FF2B5EF4-FFF2-40B4-BE49-F238E27FC236}">
                <a16:creationId xmlns:a16="http://schemas.microsoft.com/office/drawing/2014/main" xmlns="" id="{F5D4AE27-ACD7-45B1-88DC-764874B63C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33" name="Line 8">
            <a:extLst>
              <a:ext uri="{FF2B5EF4-FFF2-40B4-BE49-F238E27FC236}">
                <a16:creationId xmlns:a16="http://schemas.microsoft.com/office/drawing/2014/main" xmlns="" id="{6071F6DC-7813-4568-9B60-EDF02FF0DC54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18</xdr:row>
      <xdr:rowOff>0</xdr:rowOff>
    </xdr:from>
    <xdr:to>
      <xdr:col>3</xdr:col>
      <xdr:colOff>0</xdr:colOff>
      <xdr:row>18</xdr:row>
      <xdr:rowOff>0</xdr:rowOff>
    </xdr:to>
    <xdr:grpSp>
      <xdr:nvGrpSpPr>
        <xdr:cNvPr id="234" name="Group 1">
          <a:extLst>
            <a:ext uri="{FF2B5EF4-FFF2-40B4-BE49-F238E27FC236}">
              <a16:creationId xmlns:a16="http://schemas.microsoft.com/office/drawing/2014/main" xmlns="" id="{62B778F2-0BDB-4F9C-8731-B12CD196E86D}"/>
            </a:ext>
          </a:extLst>
        </xdr:cNvPr>
        <xdr:cNvGrpSpPr>
          <a:grpSpLocks/>
        </xdr:cNvGrpSpPr>
      </xdr:nvGrpSpPr>
      <xdr:grpSpPr bwMode="auto">
        <a:xfrm>
          <a:off x="0" y="3352800"/>
          <a:ext cx="171450" cy="0"/>
          <a:chOff x="0" y="0"/>
          <a:chExt cx="1023" cy="255"/>
        </a:xfrm>
      </xdr:grpSpPr>
      <xdr:sp macro="" textlink="">
        <xdr:nvSpPr>
          <xdr:cNvPr id="235" name="Text Box 2">
            <a:extLst>
              <a:ext uri="{FF2B5EF4-FFF2-40B4-BE49-F238E27FC236}">
                <a16:creationId xmlns:a16="http://schemas.microsoft.com/office/drawing/2014/main" xmlns="" id="{05C6CC82-DFD2-4D57-89B9-233EB53BD7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36" name="Text Box 3">
            <a:extLst>
              <a:ext uri="{FF2B5EF4-FFF2-40B4-BE49-F238E27FC236}">
                <a16:creationId xmlns:a16="http://schemas.microsoft.com/office/drawing/2014/main" xmlns="" id="{1FCEC8BF-32C6-42A8-8568-47845C81AD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37" name="Text Box 4">
            <a:extLst>
              <a:ext uri="{FF2B5EF4-FFF2-40B4-BE49-F238E27FC236}">
                <a16:creationId xmlns:a16="http://schemas.microsoft.com/office/drawing/2014/main" xmlns="" id="{FA15203F-1FCD-4E52-AF06-BF6CAB9DDF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38" name="Line 5">
            <a:extLst>
              <a:ext uri="{FF2B5EF4-FFF2-40B4-BE49-F238E27FC236}">
                <a16:creationId xmlns:a16="http://schemas.microsoft.com/office/drawing/2014/main" xmlns="" id="{DACC2128-401A-4F18-8493-4224231E4CD6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39" name="Text Box 6">
            <a:extLst>
              <a:ext uri="{FF2B5EF4-FFF2-40B4-BE49-F238E27FC236}">
                <a16:creationId xmlns:a16="http://schemas.microsoft.com/office/drawing/2014/main" xmlns="" id="{CB0B3556-ABC6-4035-9A62-28A6220734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40" name="Text Box 7">
            <a:extLst>
              <a:ext uri="{FF2B5EF4-FFF2-40B4-BE49-F238E27FC236}">
                <a16:creationId xmlns:a16="http://schemas.microsoft.com/office/drawing/2014/main" xmlns="" id="{85673012-38C5-4A6E-AAF5-55D3B473A6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41" name="Line 8">
            <a:extLst>
              <a:ext uri="{FF2B5EF4-FFF2-40B4-BE49-F238E27FC236}">
                <a16:creationId xmlns:a16="http://schemas.microsoft.com/office/drawing/2014/main" xmlns="" id="{EB0AEED7-35CB-4CF5-8AEF-5B995FA03796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23</xdr:row>
      <xdr:rowOff>76200</xdr:rowOff>
    </xdr:from>
    <xdr:to>
      <xdr:col>3</xdr:col>
      <xdr:colOff>0</xdr:colOff>
      <xdr:row>26</xdr:row>
      <xdr:rowOff>66675</xdr:rowOff>
    </xdr:to>
    <xdr:grpSp>
      <xdr:nvGrpSpPr>
        <xdr:cNvPr id="242" name="Group 9">
          <a:extLst>
            <a:ext uri="{FF2B5EF4-FFF2-40B4-BE49-F238E27FC236}">
              <a16:creationId xmlns:a16="http://schemas.microsoft.com/office/drawing/2014/main" xmlns="" id="{8BA6063B-980C-43E3-8671-00AF6384AB54}"/>
            </a:ext>
          </a:extLst>
        </xdr:cNvPr>
        <xdr:cNvGrpSpPr>
          <a:grpSpLocks/>
        </xdr:cNvGrpSpPr>
      </xdr:nvGrpSpPr>
      <xdr:grpSpPr bwMode="auto">
        <a:xfrm>
          <a:off x="0" y="3429000"/>
          <a:ext cx="171450" cy="476250"/>
          <a:chOff x="0" y="0"/>
          <a:chExt cx="1023" cy="255"/>
        </a:xfrm>
      </xdr:grpSpPr>
      <xdr:sp macro="" textlink="">
        <xdr:nvSpPr>
          <xdr:cNvPr id="243" name="Text Box 10">
            <a:extLst>
              <a:ext uri="{FF2B5EF4-FFF2-40B4-BE49-F238E27FC236}">
                <a16:creationId xmlns:a16="http://schemas.microsoft.com/office/drawing/2014/main" xmlns="" id="{D7E97CDB-026E-4929-91F4-65330F5EFE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44" name="Text Box 11">
            <a:extLst>
              <a:ext uri="{FF2B5EF4-FFF2-40B4-BE49-F238E27FC236}">
                <a16:creationId xmlns:a16="http://schemas.microsoft.com/office/drawing/2014/main" xmlns="" id="{2DC28D18-D6A1-4780-AFEB-FF48F13E62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45" name="Text Box 12">
            <a:extLst>
              <a:ext uri="{FF2B5EF4-FFF2-40B4-BE49-F238E27FC236}">
                <a16:creationId xmlns:a16="http://schemas.microsoft.com/office/drawing/2014/main" xmlns="" id="{8A3BDC73-BF20-4F74-8750-9B76EBC026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46" name="Line 13">
            <a:extLst>
              <a:ext uri="{FF2B5EF4-FFF2-40B4-BE49-F238E27FC236}">
                <a16:creationId xmlns:a16="http://schemas.microsoft.com/office/drawing/2014/main" xmlns="" id="{7982C536-A73A-401B-9702-4A692D71D809}"/>
              </a:ext>
            </a:extLst>
          </xdr:cNvPr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47" name="Text Box 14">
            <a:extLst>
              <a:ext uri="{FF2B5EF4-FFF2-40B4-BE49-F238E27FC236}">
                <a16:creationId xmlns:a16="http://schemas.microsoft.com/office/drawing/2014/main" xmlns="" id="{0773534B-0178-43F1-A172-B178E9C3CB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48" name="Text Box 15">
            <a:extLst>
              <a:ext uri="{FF2B5EF4-FFF2-40B4-BE49-F238E27FC236}">
                <a16:creationId xmlns:a16="http://schemas.microsoft.com/office/drawing/2014/main" xmlns="" id="{91071C95-CF89-46C9-B246-BA2041A5EB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49" name="Line 16">
            <a:extLst>
              <a:ext uri="{FF2B5EF4-FFF2-40B4-BE49-F238E27FC236}">
                <a16:creationId xmlns:a16="http://schemas.microsoft.com/office/drawing/2014/main" xmlns="" id="{7110613D-08B4-40D9-9C6B-9C84C2A131BF}"/>
              </a:ext>
            </a:extLst>
          </xdr:cNvPr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27</xdr:row>
      <xdr:rowOff>95250</xdr:rowOff>
    </xdr:from>
    <xdr:to>
      <xdr:col>3</xdr:col>
      <xdr:colOff>0</xdr:colOff>
      <xdr:row>29</xdr:row>
      <xdr:rowOff>114300</xdr:rowOff>
    </xdr:to>
    <xdr:grpSp>
      <xdr:nvGrpSpPr>
        <xdr:cNvPr id="250" name="Group 17">
          <a:extLst>
            <a:ext uri="{FF2B5EF4-FFF2-40B4-BE49-F238E27FC236}">
              <a16:creationId xmlns:a16="http://schemas.microsoft.com/office/drawing/2014/main" xmlns="" id="{18ABBD9E-3419-4B2B-B920-C53C197D5FD8}"/>
            </a:ext>
          </a:extLst>
        </xdr:cNvPr>
        <xdr:cNvGrpSpPr>
          <a:grpSpLocks/>
        </xdr:cNvGrpSpPr>
      </xdr:nvGrpSpPr>
      <xdr:grpSpPr bwMode="auto">
        <a:xfrm>
          <a:off x="0" y="4095750"/>
          <a:ext cx="171450" cy="342900"/>
          <a:chOff x="0" y="0"/>
          <a:chExt cx="1023" cy="255"/>
        </a:xfrm>
      </xdr:grpSpPr>
      <xdr:sp macro="" textlink="">
        <xdr:nvSpPr>
          <xdr:cNvPr id="251" name="Text Box 18">
            <a:extLst>
              <a:ext uri="{FF2B5EF4-FFF2-40B4-BE49-F238E27FC236}">
                <a16:creationId xmlns:a16="http://schemas.microsoft.com/office/drawing/2014/main" xmlns="" id="{97ABBD1F-D4E0-4D72-AD76-FC5F4187ED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52" name="Text Box 19">
            <a:extLst>
              <a:ext uri="{FF2B5EF4-FFF2-40B4-BE49-F238E27FC236}">
                <a16:creationId xmlns:a16="http://schemas.microsoft.com/office/drawing/2014/main" xmlns="" id="{16F6E7D5-A4B4-4C7F-AB34-966A6BFCF6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53" name="Text Box 20">
            <a:extLst>
              <a:ext uri="{FF2B5EF4-FFF2-40B4-BE49-F238E27FC236}">
                <a16:creationId xmlns:a16="http://schemas.microsoft.com/office/drawing/2014/main" xmlns="" id="{AED58D1E-E11E-4116-8B0B-C006684F4E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54" name="Line 21">
            <a:extLst>
              <a:ext uri="{FF2B5EF4-FFF2-40B4-BE49-F238E27FC236}">
                <a16:creationId xmlns:a16="http://schemas.microsoft.com/office/drawing/2014/main" xmlns="" id="{E7DD0619-38E8-4416-8D37-3196E3156B35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55" name="Text Box 22">
            <a:extLst>
              <a:ext uri="{FF2B5EF4-FFF2-40B4-BE49-F238E27FC236}">
                <a16:creationId xmlns:a16="http://schemas.microsoft.com/office/drawing/2014/main" xmlns="" id="{176E129E-5CFE-4F22-A2AE-5B6DCB5C2D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56" name="Text Box 23">
            <a:extLst>
              <a:ext uri="{FF2B5EF4-FFF2-40B4-BE49-F238E27FC236}">
                <a16:creationId xmlns:a16="http://schemas.microsoft.com/office/drawing/2014/main" xmlns="" id="{67BDD987-2748-4234-A816-B69A1D02B7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7" name="Line 24">
            <a:extLst>
              <a:ext uri="{FF2B5EF4-FFF2-40B4-BE49-F238E27FC236}">
                <a16:creationId xmlns:a16="http://schemas.microsoft.com/office/drawing/2014/main" xmlns="" id="{18CAB315-FC26-42E6-82DB-29A4AB76DCEC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18</xdr:row>
      <xdr:rowOff>0</xdr:rowOff>
    </xdr:from>
    <xdr:to>
      <xdr:col>3</xdr:col>
      <xdr:colOff>0</xdr:colOff>
      <xdr:row>18</xdr:row>
      <xdr:rowOff>0</xdr:rowOff>
    </xdr:to>
    <xdr:grpSp>
      <xdr:nvGrpSpPr>
        <xdr:cNvPr id="258" name="Group 1">
          <a:extLst>
            <a:ext uri="{FF2B5EF4-FFF2-40B4-BE49-F238E27FC236}">
              <a16:creationId xmlns:a16="http://schemas.microsoft.com/office/drawing/2014/main" xmlns="" id="{7FB5F99D-0579-4D69-A450-69BC2B92D9A9}"/>
            </a:ext>
          </a:extLst>
        </xdr:cNvPr>
        <xdr:cNvGrpSpPr>
          <a:grpSpLocks/>
        </xdr:cNvGrpSpPr>
      </xdr:nvGrpSpPr>
      <xdr:grpSpPr bwMode="auto">
        <a:xfrm>
          <a:off x="0" y="3352800"/>
          <a:ext cx="171450" cy="0"/>
          <a:chOff x="0" y="0"/>
          <a:chExt cx="1023" cy="255"/>
        </a:xfrm>
      </xdr:grpSpPr>
      <xdr:sp macro="" textlink="">
        <xdr:nvSpPr>
          <xdr:cNvPr id="259" name="Text Box 2">
            <a:extLst>
              <a:ext uri="{FF2B5EF4-FFF2-40B4-BE49-F238E27FC236}">
                <a16:creationId xmlns:a16="http://schemas.microsoft.com/office/drawing/2014/main" xmlns="" id="{E042219B-B250-41EC-9287-F1ECCFEE45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60" name="Text Box 3">
            <a:extLst>
              <a:ext uri="{FF2B5EF4-FFF2-40B4-BE49-F238E27FC236}">
                <a16:creationId xmlns:a16="http://schemas.microsoft.com/office/drawing/2014/main" xmlns="" id="{84C1B650-290D-4E42-859F-E9982EA830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61" name="Text Box 4">
            <a:extLst>
              <a:ext uri="{FF2B5EF4-FFF2-40B4-BE49-F238E27FC236}">
                <a16:creationId xmlns:a16="http://schemas.microsoft.com/office/drawing/2014/main" xmlns="" id="{2313E759-F937-416D-9D0D-7B5451F4A4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62" name="Line 5">
            <a:extLst>
              <a:ext uri="{FF2B5EF4-FFF2-40B4-BE49-F238E27FC236}">
                <a16:creationId xmlns:a16="http://schemas.microsoft.com/office/drawing/2014/main" xmlns="" id="{7825979F-E369-4258-8640-C44ABC24FA3E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63" name="Text Box 6">
            <a:extLst>
              <a:ext uri="{FF2B5EF4-FFF2-40B4-BE49-F238E27FC236}">
                <a16:creationId xmlns:a16="http://schemas.microsoft.com/office/drawing/2014/main" xmlns="" id="{7B1FEC6D-07A0-4A74-A160-B1A117AA8F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64" name="Text Box 7">
            <a:extLst>
              <a:ext uri="{FF2B5EF4-FFF2-40B4-BE49-F238E27FC236}">
                <a16:creationId xmlns:a16="http://schemas.microsoft.com/office/drawing/2014/main" xmlns="" id="{47EE2F69-DC83-4993-9DA8-79AF01582B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65" name="Line 8">
            <a:extLst>
              <a:ext uri="{FF2B5EF4-FFF2-40B4-BE49-F238E27FC236}">
                <a16:creationId xmlns:a16="http://schemas.microsoft.com/office/drawing/2014/main" xmlns="" id="{AE6F222C-1B44-45DB-85E0-E7DA3F254C4C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23</xdr:row>
      <xdr:rowOff>76200</xdr:rowOff>
    </xdr:from>
    <xdr:to>
      <xdr:col>3</xdr:col>
      <xdr:colOff>0</xdr:colOff>
      <xdr:row>26</xdr:row>
      <xdr:rowOff>66675</xdr:rowOff>
    </xdr:to>
    <xdr:grpSp>
      <xdr:nvGrpSpPr>
        <xdr:cNvPr id="266" name="Group 9">
          <a:extLst>
            <a:ext uri="{FF2B5EF4-FFF2-40B4-BE49-F238E27FC236}">
              <a16:creationId xmlns:a16="http://schemas.microsoft.com/office/drawing/2014/main" xmlns="" id="{B3339534-E648-4A45-A7BD-60C26AC7F982}"/>
            </a:ext>
          </a:extLst>
        </xdr:cNvPr>
        <xdr:cNvGrpSpPr>
          <a:grpSpLocks/>
        </xdr:cNvGrpSpPr>
      </xdr:nvGrpSpPr>
      <xdr:grpSpPr bwMode="auto">
        <a:xfrm>
          <a:off x="0" y="3429000"/>
          <a:ext cx="171450" cy="476250"/>
          <a:chOff x="0" y="0"/>
          <a:chExt cx="1023" cy="255"/>
        </a:xfrm>
      </xdr:grpSpPr>
      <xdr:sp macro="" textlink="">
        <xdr:nvSpPr>
          <xdr:cNvPr id="267" name="Text Box 10">
            <a:extLst>
              <a:ext uri="{FF2B5EF4-FFF2-40B4-BE49-F238E27FC236}">
                <a16:creationId xmlns:a16="http://schemas.microsoft.com/office/drawing/2014/main" xmlns="" id="{F6F8F5C4-8681-4DD4-BF68-648407093E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68" name="Text Box 11">
            <a:extLst>
              <a:ext uri="{FF2B5EF4-FFF2-40B4-BE49-F238E27FC236}">
                <a16:creationId xmlns:a16="http://schemas.microsoft.com/office/drawing/2014/main" xmlns="" id="{038ABF4F-F71B-4143-8766-DD5015B314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69" name="Text Box 12">
            <a:extLst>
              <a:ext uri="{FF2B5EF4-FFF2-40B4-BE49-F238E27FC236}">
                <a16:creationId xmlns:a16="http://schemas.microsoft.com/office/drawing/2014/main" xmlns="" id="{2A29A38A-4A95-4E14-8620-B813BF0A02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70" name="Line 13">
            <a:extLst>
              <a:ext uri="{FF2B5EF4-FFF2-40B4-BE49-F238E27FC236}">
                <a16:creationId xmlns:a16="http://schemas.microsoft.com/office/drawing/2014/main" xmlns="" id="{8A6425A9-5778-4C8B-ACFD-5A3B04DFAF13}"/>
              </a:ext>
            </a:extLst>
          </xdr:cNvPr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71" name="Text Box 14">
            <a:extLst>
              <a:ext uri="{FF2B5EF4-FFF2-40B4-BE49-F238E27FC236}">
                <a16:creationId xmlns:a16="http://schemas.microsoft.com/office/drawing/2014/main" xmlns="" id="{987B4B40-EC78-47B8-9608-3CE69B8FF8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72" name="Text Box 15">
            <a:extLst>
              <a:ext uri="{FF2B5EF4-FFF2-40B4-BE49-F238E27FC236}">
                <a16:creationId xmlns:a16="http://schemas.microsoft.com/office/drawing/2014/main" xmlns="" id="{52C2F210-9A93-4DD9-884E-732121B3C0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73" name="Line 16">
            <a:extLst>
              <a:ext uri="{FF2B5EF4-FFF2-40B4-BE49-F238E27FC236}">
                <a16:creationId xmlns:a16="http://schemas.microsoft.com/office/drawing/2014/main" xmlns="" id="{B2756B71-3BEE-4735-B8B2-AEF6D4939A44}"/>
              </a:ext>
            </a:extLst>
          </xdr:cNvPr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27</xdr:row>
      <xdr:rowOff>95250</xdr:rowOff>
    </xdr:from>
    <xdr:to>
      <xdr:col>3</xdr:col>
      <xdr:colOff>0</xdr:colOff>
      <xdr:row>29</xdr:row>
      <xdr:rowOff>114300</xdr:rowOff>
    </xdr:to>
    <xdr:grpSp>
      <xdr:nvGrpSpPr>
        <xdr:cNvPr id="274" name="Group 17">
          <a:extLst>
            <a:ext uri="{FF2B5EF4-FFF2-40B4-BE49-F238E27FC236}">
              <a16:creationId xmlns:a16="http://schemas.microsoft.com/office/drawing/2014/main" xmlns="" id="{1CA1ECA7-0F91-4E6B-BD09-1C02CF445387}"/>
            </a:ext>
          </a:extLst>
        </xdr:cNvPr>
        <xdr:cNvGrpSpPr>
          <a:grpSpLocks/>
        </xdr:cNvGrpSpPr>
      </xdr:nvGrpSpPr>
      <xdr:grpSpPr bwMode="auto">
        <a:xfrm>
          <a:off x="0" y="4095750"/>
          <a:ext cx="171450" cy="342900"/>
          <a:chOff x="0" y="0"/>
          <a:chExt cx="1023" cy="255"/>
        </a:xfrm>
      </xdr:grpSpPr>
      <xdr:sp macro="" textlink="">
        <xdr:nvSpPr>
          <xdr:cNvPr id="275" name="Text Box 18">
            <a:extLst>
              <a:ext uri="{FF2B5EF4-FFF2-40B4-BE49-F238E27FC236}">
                <a16:creationId xmlns:a16="http://schemas.microsoft.com/office/drawing/2014/main" xmlns="" id="{2E8D1D13-D55C-484B-8837-88E7EC128A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76" name="Text Box 19">
            <a:extLst>
              <a:ext uri="{FF2B5EF4-FFF2-40B4-BE49-F238E27FC236}">
                <a16:creationId xmlns:a16="http://schemas.microsoft.com/office/drawing/2014/main" xmlns="" id="{2FF515D5-8248-4D1B-B4AB-4A0F1B6C6E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77" name="Text Box 20">
            <a:extLst>
              <a:ext uri="{FF2B5EF4-FFF2-40B4-BE49-F238E27FC236}">
                <a16:creationId xmlns:a16="http://schemas.microsoft.com/office/drawing/2014/main" xmlns="" id="{973001A2-5581-4D2D-8243-723D95255C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78" name="Line 21">
            <a:extLst>
              <a:ext uri="{FF2B5EF4-FFF2-40B4-BE49-F238E27FC236}">
                <a16:creationId xmlns:a16="http://schemas.microsoft.com/office/drawing/2014/main" xmlns="" id="{C1CF1F7C-D63D-46FB-A39D-CB150B4A9672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79" name="Text Box 22">
            <a:extLst>
              <a:ext uri="{FF2B5EF4-FFF2-40B4-BE49-F238E27FC236}">
                <a16:creationId xmlns:a16="http://schemas.microsoft.com/office/drawing/2014/main" xmlns="" id="{6DECE74E-BF26-4073-ADC0-ADE110A3DC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80" name="Text Box 23">
            <a:extLst>
              <a:ext uri="{FF2B5EF4-FFF2-40B4-BE49-F238E27FC236}">
                <a16:creationId xmlns:a16="http://schemas.microsoft.com/office/drawing/2014/main" xmlns="" id="{95ABDB11-033D-4146-9EE9-6EB9B4E9B6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81" name="Line 24">
            <a:extLst>
              <a:ext uri="{FF2B5EF4-FFF2-40B4-BE49-F238E27FC236}">
                <a16:creationId xmlns:a16="http://schemas.microsoft.com/office/drawing/2014/main" xmlns="" id="{189C9A80-74C9-4D5D-B7E6-28495297CC5C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4"/>
  <sheetViews>
    <sheetView tabSelected="1" zoomScale="40" zoomScaleNormal="40" workbookViewId="0">
      <selection activeCell="A25" sqref="A25"/>
    </sheetView>
  </sheetViews>
  <sheetFormatPr defaultRowHeight="26.25" x14ac:dyDescent="0.4"/>
  <cols>
    <col min="1" max="1" width="103.5703125" style="214" customWidth="1"/>
    <col min="2" max="2" width="14.7109375" style="215" customWidth="1"/>
    <col min="3" max="3" width="49.42578125" style="214" customWidth="1"/>
    <col min="4" max="4" width="42.28515625" style="214" customWidth="1"/>
    <col min="5" max="5" width="41.42578125" style="216" customWidth="1"/>
    <col min="6" max="6" width="42.85546875" style="214" customWidth="1"/>
  </cols>
  <sheetData>
    <row r="1" spans="1:6" x14ac:dyDescent="0.2">
      <c r="A1" s="137"/>
      <c r="B1" s="137"/>
      <c r="C1" s="137"/>
      <c r="D1" s="137"/>
      <c r="E1" s="138"/>
      <c r="F1" s="139"/>
    </row>
    <row r="2" spans="1:6" ht="31.5" thickBot="1" x14ac:dyDescent="0.25">
      <c r="A2" s="140" t="s">
        <v>630</v>
      </c>
      <c r="B2" s="140"/>
      <c r="C2" s="140"/>
      <c r="D2" s="140"/>
      <c r="E2" s="141"/>
      <c r="F2" s="142" t="s">
        <v>631</v>
      </c>
    </row>
    <row r="3" spans="1:6" ht="30.75" x14ac:dyDescent="0.2">
      <c r="A3" s="143"/>
      <c r="B3" s="144"/>
      <c r="C3" s="143"/>
      <c r="D3" s="143"/>
      <c r="E3" s="145" t="s">
        <v>632</v>
      </c>
      <c r="F3" s="146" t="s">
        <v>633</v>
      </c>
    </row>
    <row r="4" spans="1:6" ht="30.75" x14ac:dyDescent="0.2">
      <c r="A4" s="147" t="s">
        <v>634</v>
      </c>
      <c r="B4" s="147"/>
      <c r="C4" s="147"/>
      <c r="D4" s="147"/>
      <c r="E4" s="141" t="s">
        <v>635</v>
      </c>
      <c r="F4" s="148">
        <v>45292</v>
      </c>
    </row>
    <row r="5" spans="1:6" ht="30.75" x14ac:dyDescent="0.2">
      <c r="A5" s="149"/>
      <c r="B5" s="150"/>
      <c r="C5" s="149"/>
      <c r="D5" s="149"/>
      <c r="E5" s="141" t="s">
        <v>636</v>
      </c>
      <c r="F5" s="151" t="s">
        <v>637</v>
      </c>
    </row>
    <row r="6" spans="1:6" ht="30.75" x14ac:dyDescent="0.2">
      <c r="A6" s="152" t="s">
        <v>638</v>
      </c>
      <c r="B6" s="153" t="s">
        <v>19</v>
      </c>
      <c r="C6" s="154"/>
      <c r="D6" s="154"/>
      <c r="E6" s="141" t="s">
        <v>639</v>
      </c>
      <c r="F6" s="151" t="s">
        <v>1</v>
      </c>
    </row>
    <row r="7" spans="1:6" ht="30.75" x14ac:dyDescent="0.2">
      <c r="A7" s="155" t="s">
        <v>640</v>
      </c>
      <c r="B7" s="156" t="s">
        <v>641</v>
      </c>
      <c r="C7" s="156"/>
      <c r="D7" s="156"/>
      <c r="E7" s="141" t="s">
        <v>642</v>
      </c>
      <c r="F7" s="157" t="s">
        <v>643</v>
      </c>
    </row>
    <row r="8" spans="1:6" ht="30.75" x14ac:dyDescent="0.2">
      <c r="A8" s="152" t="s">
        <v>644</v>
      </c>
      <c r="B8" s="158"/>
      <c r="C8" s="152"/>
      <c r="D8" s="159"/>
      <c r="E8" s="141"/>
      <c r="F8" s="151"/>
    </row>
    <row r="9" spans="1:6" ht="31.5" thickBot="1" x14ac:dyDescent="0.25">
      <c r="A9" s="152" t="s">
        <v>645</v>
      </c>
      <c r="B9" s="158"/>
      <c r="C9" s="160"/>
      <c r="D9" s="159"/>
      <c r="E9" s="141" t="s">
        <v>646</v>
      </c>
      <c r="F9" s="161" t="s">
        <v>647</v>
      </c>
    </row>
    <row r="10" spans="1:6" ht="30.75" thickBot="1" x14ac:dyDescent="0.25">
      <c r="A10" s="140" t="s">
        <v>648</v>
      </c>
      <c r="B10" s="140"/>
      <c r="C10" s="140"/>
      <c r="D10" s="140"/>
      <c r="E10" s="162"/>
      <c r="F10" s="163"/>
    </row>
    <row r="11" spans="1:6" ht="12.75" x14ac:dyDescent="0.2">
      <c r="A11" s="164" t="s">
        <v>2</v>
      </c>
      <c r="B11" s="165" t="s">
        <v>3</v>
      </c>
      <c r="C11" s="165" t="s">
        <v>649</v>
      </c>
      <c r="D11" s="166" t="s">
        <v>4</v>
      </c>
      <c r="E11" s="167" t="s">
        <v>5</v>
      </c>
      <c r="F11" s="168" t="s">
        <v>6</v>
      </c>
    </row>
    <row r="12" spans="1:6" ht="12.75" x14ac:dyDescent="0.2">
      <c r="A12" s="169"/>
      <c r="B12" s="170"/>
      <c r="C12" s="170"/>
      <c r="D12" s="171"/>
      <c r="E12" s="172"/>
      <c r="F12" s="173"/>
    </row>
    <row r="13" spans="1:6" ht="12.75" x14ac:dyDescent="0.2">
      <c r="A13" s="169"/>
      <c r="B13" s="170"/>
      <c r="C13" s="170"/>
      <c r="D13" s="171"/>
      <c r="E13" s="172"/>
      <c r="F13" s="173"/>
    </row>
    <row r="14" spans="1:6" ht="12.75" x14ac:dyDescent="0.2">
      <c r="A14" s="169"/>
      <c r="B14" s="170"/>
      <c r="C14" s="170"/>
      <c r="D14" s="171"/>
      <c r="E14" s="172"/>
      <c r="F14" s="173"/>
    </row>
    <row r="15" spans="1:6" ht="12.75" x14ac:dyDescent="0.2">
      <c r="A15" s="169"/>
      <c r="B15" s="170"/>
      <c r="C15" s="170"/>
      <c r="D15" s="171"/>
      <c r="E15" s="172"/>
      <c r="F15" s="173"/>
    </row>
    <row r="16" spans="1:6" ht="12.75" x14ac:dyDescent="0.2">
      <c r="A16" s="169"/>
      <c r="B16" s="170"/>
      <c r="C16" s="170"/>
      <c r="D16" s="171"/>
      <c r="E16" s="172"/>
      <c r="F16" s="173"/>
    </row>
    <row r="17" spans="1:6" ht="12.75" x14ac:dyDescent="0.2">
      <c r="A17" s="174"/>
      <c r="B17" s="175"/>
      <c r="C17" s="175"/>
      <c r="D17" s="176"/>
      <c r="E17" s="177"/>
      <c r="F17" s="178"/>
    </row>
    <row r="18" spans="1:6" ht="27" thickBot="1" x14ac:dyDescent="0.25">
      <c r="A18" s="179">
        <v>1</v>
      </c>
      <c r="B18" s="180">
        <v>2</v>
      </c>
      <c r="C18" s="181">
        <v>3</v>
      </c>
      <c r="D18" s="182" t="s">
        <v>7</v>
      </c>
      <c r="E18" s="183" t="s">
        <v>8</v>
      </c>
      <c r="F18" s="184" t="s">
        <v>9</v>
      </c>
    </row>
    <row r="19" spans="1:6" ht="35.25" x14ac:dyDescent="0.2">
      <c r="A19" s="185" t="s">
        <v>650</v>
      </c>
      <c r="B19" s="186" t="s">
        <v>651</v>
      </c>
      <c r="C19" s="187" t="s">
        <v>652</v>
      </c>
      <c r="D19" s="188">
        <f>D21+D199</f>
        <v>511817200</v>
      </c>
      <c r="E19" s="189">
        <f>E21+E199</f>
        <v>526452948.01000005</v>
      </c>
      <c r="F19" s="188" t="str">
        <f>IF(OR(D19="-",IF(E19="-",0,E19)&gt;=IF(D19="-",0,D19)),"-",IF(D19="-",0,D19)-IF(E19="-",0,E19))</f>
        <v>-</v>
      </c>
    </row>
    <row r="20" spans="1:6" ht="30.75" x14ac:dyDescent="0.2">
      <c r="A20" s="185" t="s">
        <v>10</v>
      </c>
      <c r="B20" s="190"/>
      <c r="C20" s="191"/>
      <c r="D20" s="192"/>
      <c r="E20" s="193"/>
      <c r="F20" s="194"/>
    </row>
    <row r="21" spans="1:6" ht="35.25" x14ac:dyDescent="0.2">
      <c r="A21" s="185" t="s">
        <v>653</v>
      </c>
      <c r="B21" s="195" t="s">
        <v>651</v>
      </c>
      <c r="C21" s="196" t="s">
        <v>654</v>
      </c>
      <c r="D21" s="189">
        <f>D22+D59+D83+D121+D137+D141+D161+D185+D69</f>
        <v>178443300</v>
      </c>
      <c r="E21" s="189">
        <f>E22+E59+E83+E121+E137+E141+E161+E185+E69+E117</f>
        <v>201434917.11000001</v>
      </c>
      <c r="F21" s="197" t="str">
        <f t="shared" ref="F21:F84" si="0">IF(OR(D21="-",IF(E21="-",0,E21)&gt;=IF(D21="-",0,D21)),"-",IF(D21="-",0,D21)-IF(E21="-",0,E21))</f>
        <v>-</v>
      </c>
    </row>
    <row r="22" spans="1:6" ht="35.25" x14ac:dyDescent="0.2">
      <c r="A22" s="185" t="s">
        <v>655</v>
      </c>
      <c r="B22" s="198" t="s">
        <v>651</v>
      </c>
      <c r="C22" s="199" t="s">
        <v>656</v>
      </c>
      <c r="D22" s="200">
        <f>D23</f>
        <v>80491100</v>
      </c>
      <c r="E22" s="200">
        <f>E23</f>
        <v>86499267.539999977</v>
      </c>
      <c r="F22" s="201" t="str">
        <f t="shared" si="0"/>
        <v>-</v>
      </c>
    </row>
    <row r="23" spans="1:6" ht="35.25" x14ac:dyDescent="0.2">
      <c r="A23" s="185" t="s">
        <v>657</v>
      </c>
      <c r="B23" s="198" t="s">
        <v>651</v>
      </c>
      <c r="C23" s="199" t="s">
        <v>658</v>
      </c>
      <c r="D23" s="202">
        <f>FIO+D32</f>
        <v>80491100</v>
      </c>
      <c r="E23" s="200">
        <f>E24+E32+E40+E45+E47+E50+E55+E53+E57</f>
        <v>86499267.539999977</v>
      </c>
      <c r="F23" s="201" t="str">
        <f t="shared" si="0"/>
        <v>-</v>
      </c>
    </row>
    <row r="24" spans="1:6" ht="184.5" x14ac:dyDescent="0.2">
      <c r="A24" s="185" t="s">
        <v>659</v>
      </c>
      <c r="B24" s="198" t="s">
        <v>651</v>
      </c>
      <c r="C24" s="199" t="s">
        <v>660</v>
      </c>
      <c r="D24" s="202">
        <v>79723000</v>
      </c>
      <c r="E24" s="200">
        <f>E25+E27</f>
        <v>78732273.00999999</v>
      </c>
      <c r="F24" s="201">
        <f t="shared" si="0"/>
        <v>990726.99000000954</v>
      </c>
    </row>
    <row r="25" spans="1:6" ht="276.75" x14ac:dyDescent="0.2">
      <c r="A25" s="203" t="s">
        <v>661</v>
      </c>
      <c r="B25" s="198" t="s">
        <v>651</v>
      </c>
      <c r="C25" s="199" t="s">
        <v>662</v>
      </c>
      <c r="D25" s="202" t="s">
        <v>11</v>
      </c>
      <c r="E25" s="200">
        <v>78714837.989999995</v>
      </c>
      <c r="F25" s="201" t="str">
        <f t="shared" si="0"/>
        <v>-</v>
      </c>
    </row>
    <row r="26" spans="1:6" ht="215.25" x14ac:dyDescent="0.2">
      <c r="A26" s="203" t="s">
        <v>663</v>
      </c>
      <c r="B26" s="198" t="s">
        <v>651</v>
      </c>
      <c r="C26" s="199" t="s">
        <v>664</v>
      </c>
      <c r="D26" s="202" t="s">
        <v>11</v>
      </c>
      <c r="E26" s="200">
        <v>0</v>
      </c>
      <c r="F26" s="201" t="str">
        <f t="shared" si="0"/>
        <v>-</v>
      </c>
    </row>
    <row r="27" spans="1:6" ht="276.75" x14ac:dyDescent="0.2">
      <c r="A27" s="203" t="s">
        <v>665</v>
      </c>
      <c r="B27" s="198" t="s">
        <v>651</v>
      </c>
      <c r="C27" s="199" t="s">
        <v>666</v>
      </c>
      <c r="D27" s="202" t="s">
        <v>11</v>
      </c>
      <c r="E27" s="200">
        <v>17435.02</v>
      </c>
      <c r="F27" s="201" t="str">
        <f t="shared" si="0"/>
        <v>-</v>
      </c>
    </row>
    <row r="28" spans="1:6" ht="215.25" x14ac:dyDescent="0.2">
      <c r="A28" s="203" t="s">
        <v>667</v>
      </c>
      <c r="B28" s="198" t="s">
        <v>651</v>
      </c>
      <c r="C28" s="199" t="s">
        <v>668</v>
      </c>
      <c r="D28" s="202" t="s">
        <v>11</v>
      </c>
      <c r="E28" s="200">
        <v>0</v>
      </c>
      <c r="F28" s="201" t="str">
        <f t="shared" si="0"/>
        <v>-</v>
      </c>
    </row>
    <row r="29" spans="1:6" ht="215.25" x14ac:dyDescent="0.2">
      <c r="A29" s="204" t="s">
        <v>669</v>
      </c>
      <c r="B29" s="205" t="s">
        <v>651</v>
      </c>
      <c r="C29" s="206" t="s">
        <v>668</v>
      </c>
      <c r="D29" s="200" t="s">
        <v>11</v>
      </c>
      <c r="E29" s="200">
        <v>0</v>
      </c>
      <c r="F29" s="207" t="str">
        <f t="shared" si="0"/>
        <v>-</v>
      </c>
    </row>
    <row r="30" spans="1:6" ht="35.25" x14ac:dyDescent="0.2">
      <c r="A30" s="204"/>
      <c r="B30" s="205"/>
      <c r="C30" s="199" t="s">
        <v>668</v>
      </c>
      <c r="D30" s="202" t="s">
        <v>11</v>
      </c>
      <c r="E30" s="200">
        <v>0</v>
      </c>
      <c r="F30" s="207" t="str">
        <f t="shared" si="0"/>
        <v>-</v>
      </c>
    </row>
    <row r="31" spans="1:6" ht="215.25" x14ac:dyDescent="0.2">
      <c r="A31" s="203" t="s">
        <v>669</v>
      </c>
      <c r="B31" s="198" t="s">
        <v>651</v>
      </c>
      <c r="C31" s="199" t="s">
        <v>668</v>
      </c>
      <c r="D31" s="202" t="s">
        <v>11</v>
      </c>
      <c r="E31" s="200">
        <v>-3.43</v>
      </c>
      <c r="F31" s="207" t="str">
        <f t="shared" si="0"/>
        <v>-</v>
      </c>
    </row>
    <row r="32" spans="1:6" ht="276.75" x14ac:dyDescent="0.2">
      <c r="A32" s="203" t="s">
        <v>670</v>
      </c>
      <c r="B32" s="198" t="s">
        <v>651</v>
      </c>
      <c r="C32" s="199" t="s">
        <v>671</v>
      </c>
      <c r="D32" s="202">
        <v>768100</v>
      </c>
      <c r="E32" s="200">
        <f>E33+E34+E35+E36+E37+E38+E39</f>
        <v>1131929.03</v>
      </c>
      <c r="F32" s="201" t="str">
        <f t="shared" si="0"/>
        <v>-</v>
      </c>
    </row>
    <row r="33" spans="1:6" ht="369" x14ac:dyDescent="0.2">
      <c r="A33" s="203" t="s">
        <v>672</v>
      </c>
      <c r="B33" s="198" t="s">
        <v>651</v>
      </c>
      <c r="C33" s="199" t="s">
        <v>673</v>
      </c>
      <c r="D33" s="202" t="s">
        <v>11</v>
      </c>
      <c r="E33" s="200">
        <v>1131352.7</v>
      </c>
      <c r="F33" s="201" t="str">
        <f t="shared" si="0"/>
        <v>-</v>
      </c>
    </row>
    <row r="34" spans="1:6" ht="307.5" x14ac:dyDescent="0.2">
      <c r="A34" s="203" t="s">
        <v>674</v>
      </c>
      <c r="B34" s="198" t="s">
        <v>651</v>
      </c>
      <c r="C34" s="199" t="s">
        <v>675</v>
      </c>
      <c r="D34" s="202" t="s">
        <v>11</v>
      </c>
      <c r="E34" s="200">
        <v>0</v>
      </c>
      <c r="F34" s="201" t="str">
        <f t="shared" si="0"/>
        <v>-</v>
      </c>
    </row>
    <row r="35" spans="1:6" ht="369" x14ac:dyDescent="0.2">
      <c r="A35" s="203" t="s">
        <v>676</v>
      </c>
      <c r="B35" s="198" t="s">
        <v>651</v>
      </c>
      <c r="C35" s="199" t="s">
        <v>677</v>
      </c>
      <c r="D35" s="202" t="s">
        <v>11</v>
      </c>
      <c r="E35" s="200">
        <v>576.33000000000004</v>
      </c>
      <c r="F35" s="201" t="str">
        <f t="shared" si="0"/>
        <v>-</v>
      </c>
    </row>
    <row r="36" spans="1:6" ht="276.75" x14ac:dyDescent="0.2">
      <c r="A36" s="203" t="s">
        <v>678</v>
      </c>
      <c r="B36" s="198"/>
      <c r="C36" s="199" t="s">
        <v>679</v>
      </c>
      <c r="D36" s="202" t="s">
        <v>11</v>
      </c>
      <c r="E36" s="200">
        <v>0</v>
      </c>
      <c r="F36" s="201"/>
    </row>
    <row r="37" spans="1:6" ht="369" x14ac:dyDescent="0.2">
      <c r="A37" s="204" t="s">
        <v>680</v>
      </c>
      <c r="B37" s="205" t="s">
        <v>651</v>
      </c>
      <c r="C37" s="206" t="s">
        <v>677</v>
      </c>
      <c r="D37" s="200" t="s">
        <v>11</v>
      </c>
      <c r="E37" s="200">
        <v>0</v>
      </c>
      <c r="F37" s="207" t="s">
        <v>11</v>
      </c>
    </row>
    <row r="38" spans="1:6" ht="369" x14ac:dyDescent="0.2">
      <c r="A38" s="204" t="s">
        <v>676</v>
      </c>
      <c r="B38" s="205" t="s">
        <v>651</v>
      </c>
      <c r="C38" s="206" t="s">
        <v>677</v>
      </c>
      <c r="D38" s="200" t="s">
        <v>11</v>
      </c>
      <c r="E38" s="200">
        <v>0</v>
      </c>
      <c r="F38" s="207"/>
    </row>
    <row r="39" spans="1:6" ht="276.75" x14ac:dyDescent="0.2">
      <c r="A39" s="204" t="s">
        <v>681</v>
      </c>
      <c r="B39" s="205" t="s">
        <v>651</v>
      </c>
      <c r="C39" s="206" t="s">
        <v>682</v>
      </c>
      <c r="D39" s="200" t="s">
        <v>11</v>
      </c>
      <c r="E39" s="200">
        <v>0</v>
      </c>
      <c r="F39" s="207"/>
    </row>
    <row r="40" spans="1:6" ht="123" x14ac:dyDescent="0.2">
      <c r="A40" s="185" t="s">
        <v>683</v>
      </c>
      <c r="B40" s="198" t="s">
        <v>651</v>
      </c>
      <c r="C40" s="199" t="s">
        <v>684</v>
      </c>
      <c r="D40" s="202" t="s">
        <v>11</v>
      </c>
      <c r="E40" s="200">
        <f>E41+E42+E43+E44</f>
        <v>1297049.33</v>
      </c>
      <c r="F40" s="201" t="str">
        <f t="shared" si="0"/>
        <v>-</v>
      </c>
    </row>
    <row r="41" spans="1:6" ht="184.5" x14ac:dyDescent="0.2">
      <c r="A41" s="185" t="s">
        <v>685</v>
      </c>
      <c r="B41" s="198" t="s">
        <v>651</v>
      </c>
      <c r="C41" s="199" t="s">
        <v>686</v>
      </c>
      <c r="D41" s="202" t="s">
        <v>11</v>
      </c>
      <c r="E41" s="200">
        <v>1294210</v>
      </c>
      <c r="F41" s="201" t="str">
        <f t="shared" si="0"/>
        <v>-</v>
      </c>
    </row>
    <row r="42" spans="1:6" ht="123" x14ac:dyDescent="0.2">
      <c r="A42" s="185" t="s">
        <v>687</v>
      </c>
      <c r="B42" s="198" t="s">
        <v>651</v>
      </c>
      <c r="C42" s="199" t="s">
        <v>688</v>
      </c>
      <c r="D42" s="202" t="s">
        <v>11</v>
      </c>
      <c r="E42" s="200">
        <v>0</v>
      </c>
      <c r="F42" s="201" t="str">
        <f t="shared" si="0"/>
        <v>-</v>
      </c>
    </row>
    <row r="43" spans="1:6" ht="215.25" x14ac:dyDescent="0.2">
      <c r="A43" s="185" t="s">
        <v>689</v>
      </c>
      <c r="B43" s="198" t="s">
        <v>651</v>
      </c>
      <c r="C43" s="199" t="s">
        <v>690</v>
      </c>
      <c r="D43" s="202" t="s">
        <v>11</v>
      </c>
      <c r="E43" s="200">
        <v>2839.33</v>
      </c>
      <c r="F43" s="201" t="str">
        <f t="shared" si="0"/>
        <v>-</v>
      </c>
    </row>
    <row r="44" spans="1:6" ht="123" x14ac:dyDescent="0.2">
      <c r="A44" s="185" t="s">
        <v>691</v>
      </c>
      <c r="B44" s="198" t="s">
        <v>651</v>
      </c>
      <c r="C44" s="199" t="s">
        <v>692</v>
      </c>
      <c r="D44" s="202" t="s">
        <v>11</v>
      </c>
      <c r="E44" s="200">
        <v>0</v>
      </c>
      <c r="F44" s="201" t="str">
        <f t="shared" si="0"/>
        <v>-</v>
      </c>
    </row>
    <row r="45" spans="1:6" ht="123" x14ac:dyDescent="0.2">
      <c r="A45" s="208" t="s">
        <v>693</v>
      </c>
      <c r="B45" s="205" t="s">
        <v>651</v>
      </c>
      <c r="C45" s="206" t="s">
        <v>694</v>
      </c>
      <c r="D45" s="200" t="s">
        <v>11</v>
      </c>
      <c r="E45" s="200">
        <f>E46</f>
        <v>0</v>
      </c>
      <c r="F45" s="207"/>
    </row>
    <row r="46" spans="1:6" ht="215.25" x14ac:dyDescent="0.2">
      <c r="A46" s="208" t="s">
        <v>695</v>
      </c>
      <c r="B46" s="205" t="s">
        <v>651</v>
      </c>
      <c r="C46" s="206" t="s">
        <v>696</v>
      </c>
      <c r="D46" s="200" t="s">
        <v>11</v>
      </c>
      <c r="E46" s="200">
        <v>0</v>
      </c>
      <c r="F46" s="207" t="str">
        <f t="shared" si="0"/>
        <v>-</v>
      </c>
    </row>
    <row r="47" spans="1:6" ht="246" x14ac:dyDescent="0.2">
      <c r="A47" s="208" t="s">
        <v>697</v>
      </c>
      <c r="B47" s="198" t="s">
        <v>651</v>
      </c>
      <c r="C47" s="206" t="s">
        <v>698</v>
      </c>
      <c r="D47" s="200" t="s">
        <v>11</v>
      </c>
      <c r="E47" s="200">
        <f>E48+E49</f>
        <v>4061262.67</v>
      </c>
      <c r="F47" s="207" t="str">
        <f t="shared" si="0"/>
        <v>-</v>
      </c>
    </row>
    <row r="48" spans="1:6" ht="338.25" x14ac:dyDescent="0.2">
      <c r="A48" s="208" t="s">
        <v>699</v>
      </c>
      <c r="B48" s="198" t="s">
        <v>651</v>
      </c>
      <c r="C48" s="206" t="s">
        <v>700</v>
      </c>
      <c r="D48" s="200" t="s">
        <v>11</v>
      </c>
      <c r="E48" s="200">
        <v>4061262.67</v>
      </c>
      <c r="F48" s="207" t="str">
        <f t="shared" si="0"/>
        <v>-</v>
      </c>
    </row>
    <row r="49" spans="1:6" ht="276.75" x14ac:dyDescent="0.2">
      <c r="A49" s="208" t="s">
        <v>701</v>
      </c>
      <c r="B49" s="198" t="s">
        <v>651</v>
      </c>
      <c r="C49" s="206" t="s">
        <v>702</v>
      </c>
      <c r="D49" s="200" t="s">
        <v>11</v>
      </c>
      <c r="E49" s="200">
        <v>0</v>
      </c>
      <c r="F49" s="207" t="str">
        <f t="shared" si="0"/>
        <v>-</v>
      </c>
    </row>
    <row r="50" spans="1:6" ht="246" x14ac:dyDescent="0.2">
      <c r="A50" s="208" t="s">
        <v>703</v>
      </c>
      <c r="B50" s="198" t="s">
        <v>651</v>
      </c>
      <c r="C50" s="206" t="s">
        <v>704</v>
      </c>
      <c r="D50" s="200" t="s">
        <v>11</v>
      </c>
      <c r="E50" s="200">
        <f>E51+E52</f>
        <v>0</v>
      </c>
      <c r="F50" s="207" t="str">
        <f t="shared" si="0"/>
        <v>-</v>
      </c>
    </row>
    <row r="51" spans="1:6" ht="276.75" x14ac:dyDescent="0.2">
      <c r="A51" s="208" t="s">
        <v>705</v>
      </c>
      <c r="B51" s="198" t="s">
        <v>651</v>
      </c>
      <c r="C51" s="206" t="s">
        <v>706</v>
      </c>
      <c r="D51" s="200" t="s">
        <v>11</v>
      </c>
      <c r="E51" s="200">
        <v>0</v>
      </c>
      <c r="F51" s="207" t="str">
        <f t="shared" si="0"/>
        <v>-</v>
      </c>
    </row>
    <row r="52" spans="1:6" ht="338.25" x14ac:dyDescent="0.2">
      <c r="A52" s="208" t="s">
        <v>707</v>
      </c>
      <c r="B52" s="198" t="s">
        <v>651</v>
      </c>
      <c r="C52" s="206" t="s">
        <v>708</v>
      </c>
      <c r="D52" s="200" t="s">
        <v>11</v>
      </c>
      <c r="E52" s="200">
        <v>0</v>
      </c>
      <c r="F52" s="207" t="str">
        <f t="shared" si="0"/>
        <v>-</v>
      </c>
    </row>
    <row r="53" spans="1:6" ht="246" x14ac:dyDescent="0.2">
      <c r="A53" s="208" t="s">
        <v>703</v>
      </c>
      <c r="B53" s="198" t="s">
        <v>651</v>
      </c>
      <c r="C53" s="206" t="s">
        <v>704</v>
      </c>
      <c r="D53" s="200" t="s">
        <v>11</v>
      </c>
      <c r="E53" s="200">
        <f>E54</f>
        <v>-54.59</v>
      </c>
      <c r="F53" s="207" t="str">
        <f t="shared" si="0"/>
        <v>-</v>
      </c>
    </row>
    <row r="54" spans="1:6" ht="338.25" x14ac:dyDescent="0.2">
      <c r="A54" s="208" t="s">
        <v>709</v>
      </c>
      <c r="B54" s="198" t="s">
        <v>651</v>
      </c>
      <c r="C54" s="206" t="s">
        <v>708</v>
      </c>
      <c r="D54" s="200" t="s">
        <v>11</v>
      </c>
      <c r="E54" s="200">
        <v>-54.59</v>
      </c>
      <c r="F54" s="207" t="str">
        <f t="shared" si="0"/>
        <v>-</v>
      </c>
    </row>
    <row r="55" spans="1:6" ht="123" x14ac:dyDescent="0.2">
      <c r="A55" s="208" t="s">
        <v>710</v>
      </c>
      <c r="B55" s="198" t="s">
        <v>651</v>
      </c>
      <c r="C55" s="206" t="s">
        <v>711</v>
      </c>
      <c r="D55" s="200" t="s">
        <v>11</v>
      </c>
      <c r="E55" s="200">
        <f>E56</f>
        <v>770012.6</v>
      </c>
      <c r="F55" s="207"/>
    </row>
    <row r="56" spans="1:6" ht="215.25" x14ac:dyDescent="0.2">
      <c r="A56" s="208" t="s">
        <v>712</v>
      </c>
      <c r="B56" s="198" t="s">
        <v>651</v>
      </c>
      <c r="C56" s="206" t="s">
        <v>713</v>
      </c>
      <c r="D56" s="200" t="s">
        <v>11</v>
      </c>
      <c r="E56" s="200">
        <v>770012.6</v>
      </c>
      <c r="F56" s="207"/>
    </row>
    <row r="57" spans="1:6" ht="123" x14ac:dyDescent="0.2">
      <c r="A57" s="208" t="s">
        <v>714</v>
      </c>
      <c r="B57" s="198" t="s">
        <v>651</v>
      </c>
      <c r="C57" s="206" t="s">
        <v>715</v>
      </c>
      <c r="D57" s="200" t="s">
        <v>11</v>
      </c>
      <c r="E57" s="200">
        <f>E58</f>
        <v>506795.49</v>
      </c>
      <c r="F57" s="207"/>
    </row>
    <row r="58" spans="1:6" ht="215.25" x14ac:dyDescent="0.2">
      <c r="A58" s="208" t="s">
        <v>716</v>
      </c>
      <c r="B58" s="198" t="s">
        <v>651</v>
      </c>
      <c r="C58" s="206" t="s">
        <v>717</v>
      </c>
      <c r="D58" s="200" t="s">
        <v>11</v>
      </c>
      <c r="E58" s="200">
        <v>506795.49</v>
      </c>
      <c r="F58" s="207"/>
    </row>
    <row r="59" spans="1:6" ht="92.25" x14ac:dyDescent="0.2">
      <c r="A59" s="185" t="s">
        <v>718</v>
      </c>
      <c r="B59" s="198" t="s">
        <v>651</v>
      </c>
      <c r="C59" s="199" t="s">
        <v>719</v>
      </c>
      <c r="D59" s="200">
        <f>D60</f>
        <v>3141000</v>
      </c>
      <c r="E59" s="200">
        <f>E60</f>
        <v>3656020.23</v>
      </c>
      <c r="F59" s="201" t="str">
        <f t="shared" si="0"/>
        <v>-</v>
      </c>
    </row>
    <row r="60" spans="1:6" ht="92.25" x14ac:dyDescent="0.2">
      <c r="A60" s="185" t="s">
        <v>720</v>
      </c>
      <c r="B60" s="198" t="s">
        <v>651</v>
      </c>
      <c r="C60" s="199" t="s">
        <v>721</v>
      </c>
      <c r="D60" s="200">
        <f>D61+D63+D65+D67</f>
        <v>3141000</v>
      </c>
      <c r="E60" s="200">
        <f>E61+E63+E65+E67</f>
        <v>3656020.23</v>
      </c>
      <c r="F60" s="201" t="str">
        <f t="shared" si="0"/>
        <v>-</v>
      </c>
    </row>
    <row r="61" spans="1:6" ht="184.5" x14ac:dyDescent="0.2">
      <c r="A61" s="185" t="s">
        <v>722</v>
      </c>
      <c r="B61" s="198" t="s">
        <v>651</v>
      </c>
      <c r="C61" s="199" t="s">
        <v>723</v>
      </c>
      <c r="D61" s="202">
        <f>D62</f>
        <v>1487700</v>
      </c>
      <c r="E61" s="200">
        <f>E62</f>
        <v>1894383.34</v>
      </c>
      <c r="F61" s="201" t="str">
        <f t="shared" si="0"/>
        <v>-</v>
      </c>
    </row>
    <row r="62" spans="1:6" ht="307.5" x14ac:dyDescent="0.2">
      <c r="A62" s="203" t="s">
        <v>724</v>
      </c>
      <c r="B62" s="198" t="s">
        <v>651</v>
      </c>
      <c r="C62" s="199" t="s">
        <v>725</v>
      </c>
      <c r="D62" s="202">
        <v>1487700</v>
      </c>
      <c r="E62" s="200">
        <v>1894383.34</v>
      </c>
      <c r="F62" s="201" t="str">
        <f t="shared" si="0"/>
        <v>-</v>
      </c>
    </row>
    <row r="63" spans="1:6" ht="215.25" x14ac:dyDescent="0.2">
      <c r="A63" s="203" t="s">
        <v>726</v>
      </c>
      <c r="B63" s="198" t="s">
        <v>651</v>
      </c>
      <c r="C63" s="199" t="s">
        <v>727</v>
      </c>
      <c r="D63" s="202">
        <f>D64</f>
        <v>10400</v>
      </c>
      <c r="E63" s="200">
        <f>E64</f>
        <v>9894.19</v>
      </c>
      <c r="F63" s="201">
        <f t="shared" si="0"/>
        <v>505.80999999999949</v>
      </c>
    </row>
    <row r="64" spans="1:6" ht="338.25" x14ac:dyDescent="0.2">
      <c r="A64" s="203" t="s">
        <v>728</v>
      </c>
      <c r="B64" s="198" t="s">
        <v>651</v>
      </c>
      <c r="C64" s="199" t="s">
        <v>729</v>
      </c>
      <c r="D64" s="202">
        <v>10400</v>
      </c>
      <c r="E64" s="200">
        <v>9894.19</v>
      </c>
      <c r="F64" s="201">
        <f t="shared" si="0"/>
        <v>505.80999999999949</v>
      </c>
    </row>
    <row r="65" spans="1:6" ht="184.5" x14ac:dyDescent="0.2">
      <c r="A65" s="185" t="s">
        <v>730</v>
      </c>
      <c r="B65" s="198" t="s">
        <v>651</v>
      </c>
      <c r="C65" s="199" t="s">
        <v>731</v>
      </c>
      <c r="D65" s="202">
        <f>D66</f>
        <v>1839100</v>
      </c>
      <c r="E65" s="200">
        <f>E66</f>
        <v>1957993.03</v>
      </c>
      <c r="F65" s="201" t="str">
        <f t="shared" si="0"/>
        <v>-</v>
      </c>
    </row>
    <row r="66" spans="1:6" ht="307.5" x14ac:dyDescent="0.2">
      <c r="A66" s="203" t="s">
        <v>732</v>
      </c>
      <c r="B66" s="198" t="s">
        <v>651</v>
      </c>
      <c r="C66" s="199" t="s">
        <v>733</v>
      </c>
      <c r="D66" s="202">
        <v>1839100</v>
      </c>
      <c r="E66" s="200">
        <v>1957993.03</v>
      </c>
      <c r="F66" s="201" t="str">
        <f t="shared" si="0"/>
        <v>-</v>
      </c>
    </row>
    <row r="67" spans="1:6" ht="184.5" x14ac:dyDescent="0.2">
      <c r="A67" s="185" t="s">
        <v>734</v>
      </c>
      <c r="B67" s="198" t="s">
        <v>651</v>
      </c>
      <c r="C67" s="199" t="s">
        <v>735</v>
      </c>
      <c r="D67" s="202">
        <f>D68</f>
        <v>-196200</v>
      </c>
      <c r="E67" s="200">
        <f>E68</f>
        <v>-206250.33</v>
      </c>
      <c r="F67" s="201">
        <f t="shared" si="0"/>
        <v>10050.329999999987</v>
      </c>
    </row>
    <row r="68" spans="1:6" ht="307.5" x14ac:dyDescent="0.2">
      <c r="A68" s="203" t="s">
        <v>736</v>
      </c>
      <c r="B68" s="198" t="s">
        <v>651</v>
      </c>
      <c r="C68" s="199" t="s">
        <v>737</v>
      </c>
      <c r="D68" s="202">
        <v>-196200</v>
      </c>
      <c r="E68" s="200">
        <v>-206250.33</v>
      </c>
      <c r="F68" s="201">
        <f t="shared" si="0"/>
        <v>10050.329999999987</v>
      </c>
    </row>
    <row r="69" spans="1:6" ht="35.25" x14ac:dyDescent="0.2">
      <c r="A69" s="185" t="s">
        <v>738</v>
      </c>
      <c r="B69" s="198" t="s">
        <v>651</v>
      </c>
      <c r="C69" s="199" t="s">
        <v>739</v>
      </c>
      <c r="D69" s="202">
        <f>D70</f>
        <v>676900</v>
      </c>
      <c r="E69" s="200">
        <f>E70</f>
        <v>704343.57</v>
      </c>
      <c r="F69" s="201" t="str">
        <f t="shared" si="0"/>
        <v>-</v>
      </c>
    </row>
    <row r="70" spans="1:6" ht="35.25" x14ac:dyDescent="0.2">
      <c r="A70" s="185" t="s">
        <v>740</v>
      </c>
      <c r="B70" s="198" t="s">
        <v>651</v>
      </c>
      <c r="C70" s="199" t="s">
        <v>741</v>
      </c>
      <c r="D70" s="202">
        <f>D71</f>
        <v>676900</v>
      </c>
      <c r="E70" s="200">
        <f>E71+E76</f>
        <v>704343.57</v>
      </c>
      <c r="F70" s="201" t="str">
        <f t="shared" si="0"/>
        <v>-</v>
      </c>
    </row>
    <row r="71" spans="1:6" ht="35.25" x14ac:dyDescent="0.2">
      <c r="A71" s="185" t="s">
        <v>740</v>
      </c>
      <c r="B71" s="198" t="s">
        <v>651</v>
      </c>
      <c r="C71" s="199" t="s">
        <v>742</v>
      </c>
      <c r="D71" s="202">
        <v>676900</v>
      </c>
      <c r="E71" s="200">
        <f>E72+E73+E75+E74</f>
        <v>704343.57</v>
      </c>
      <c r="F71" s="201" t="str">
        <f t="shared" si="0"/>
        <v>-</v>
      </c>
    </row>
    <row r="72" spans="1:6" ht="123" x14ac:dyDescent="0.2">
      <c r="A72" s="185" t="s">
        <v>743</v>
      </c>
      <c r="B72" s="198" t="s">
        <v>651</v>
      </c>
      <c r="C72" s="199" t="s">
        <v>744</v>
      </c>
      <c r="D72" s="202" t="s">
        <v>11</v>
      </c>
      <c r="E72" s="200">
        <v>0</v>
      </c>
      <c r="F72" s="201" t="str">
        <f t="shared" si="0"/>
        <v>-</v>
      </c>
    </row>
    <row r="73" spans="1:6" ht="61.5" x14ac:dyDescent="0.2">
      <c r="A73" s="185" t="s">
        <v>745</v>
      </c>
      <c r="B73" s="198" t="s">
        <v>651</v>
      </c>
      <c r="C73" s="199" t="s">
        <v>746</v>
      </c>
      <c r="D73" s="202" t="s">
        <v>11</v>
      </c>
      <c r="E73" s="200">
        <v>0</v>
      </c>
      <c r="F73" s="201" t="str">
        <f t="shared" si="0"/>
        <v>-</v>
      </c>
    </row>
    <row r="74" spans="1:6" ht="123" x14ac:dyDescent="0.2">
      <c r="A74" s="185" t="s">
        <v>743</v>
      </c>
      <c r="B74" s="198" t="s">
        <v>651</v>
      </c>
      <c r="C74" s="199" t="s">
        <v>744</v>
      </c>
      <c r="D74" s="202" t="s">
        <v>11</v>
      </c>
      <c r="E74" s="200">
        <v>704215</v>
      </c>
      <c r="F74" s="201"/>
    </row>
    <row r="75" spans="1:6" ht="123" x14ac:dyDescent="0.2">
      <c r="A75" s="185" t="s">
        <v>747</v>
      </c>
      <c r="B75" s="198" t="s">
        <v>651</v>
      </c>
      <c r="C75" s="199" t="s">
        <v>748</v>
      </c>
      <c r="D75" s="202" t="s">
        <v>11</v>
      </c>
      <c r="E75" s="200">
        <v>128.57</v>
      </c>
      <c r="F75" s="201" t="str">
        <f t="shared" si="0"/>
        <v>-</v>
      </c>
    </row>
    <row r="76" spans="1:6" ht="92.25" x14ac:dyDescent="0.2">
      <c r="A76" s="208" t="s">
        <v>749</v>
      </c>
      <c r="B76" s="205" t="s">
        <v>651</v>
      </c>
      <c r="C76" s="206" t="s">
        <v>750</v>
      </c>
      <c r="D76" s="200" t="s">
        <v>11</v>
      </c>
      <c r="E76" s="200">
        <f>E77</f>
        <v>0</v>
      </c>
      <c r="F76" s="201" t="str">
        <f t="shared" si="0"/>
        <v>-</v>
      </c>
    </row>
    <row r="77" spans="1:6" ht="92.25" x14ac:dyDescent="0.2">
      <c r="A77" s="185" t="s">
        <v>751</v>
      </c>
      <c r="B77" s="198" t="s">
        <v>651</v>
      </c>
      <c r="C77" s="199" t="s">
        <v>752</v>
      </c>
      <c r="D77" s="202" t="s">
        <v>11</v>
      </c>
      <c r="E77" s="200">
        <v>0</v>
      </c>
      <c r="F77" s="201" t="str">
        <f t="shared" si="0"/>
        <v>-</v>
      </c>
    </row>
    <row r="78" spans="1:6" ht="123" x14ac:dyDescent="0.2">
      <c r="A78" s="185" t="s">
        <v>743</v>
      </c>
      <c r="B78" s="198" t="s">
        <v>651</v>
      </c>
      <c r="C78" s="199" t="s">
        <v>744</v>
      </c>
      <c r="D78" s="202" t="s">
        <v>11</v>
      </c>
      <c r="E78" s="200">
        <v>0</v>
      </c>
      <c r="F78" s="201" t="str">
        <f t="shared" si="0"/>
        <v>-</v>
      </c>
    </row>
    <row r="79" spans="1:6" ht="61.5" x14ac:dyDescent="0.2">
      <c r="A79" s="185" t="s">
        <v>745</v>
      </c>
      <c r="B79" s="198" t="s">
        <v>651</v>
      </c>
      <c r="C79" s="199" t="s">
        <v>746</v>
      </c>
      <c r="D79" s="202" t="s">
        <v>11</v>
      </c>
      <c r="E79" s="200">
        <v>0</v>
      </c>
      <c r="F79" s="201" t="str">
        <f t="shared" si="0"/>
        <v>-</v>
      </c>
    </row>
    <row r="80" spans="1:6" ht="123" x14ac:dyDescent="0.2">
      <c r="A80" s="185" t="s">
        <v>747</v>
      </c>
      <c r="B80" s="198" t="s">
        <v>651</v>
      </c>
      <c r="C80" s="199" t="s">
        <v>753</v>
      </c>
      <c r="D80" s="202" t="s">
        <v>11</v>
      </c>
      <c r="E80" s="200">
        <v>0</v>
      </c>
      <c r="F80" s="201" t="str">
        <f t="shared" si="0"/>
        <v>-</v>
      </c>
    </row>
    <row r="81" spans="1:6" ht="61.5" x14ac:dyDescent="0.2">
      <c r="A81" s="185" t="s">
        <v>745</v>
      </c>
      <c r="B81" s="198" t="s">
        <v>651</v>
      </c>
      <c r="C81" s="199" t="s">
        <v>746</v>
      </c>
      <c r="D81" s="202" t="s">
        <v>11</v>
      </c>
      <c r="E81" s="200">
        <v>0</v>
      </c>
      <c r="F81" s="201" t="str">
        <f t="shared" si="0"/>
        <v>-</v>
      </c>
    </row>
    <row r="82" spans="1:6" ht="123" x14ac:dyDescent="0.2">
      <c r="A82" s="185" t="s">
        <v>747</v>
      </c>
      <c r="B82" s="198" t="s">
        <v>651</v>
      </c>
      <c r="C82" s="199" t="s">
        <v>753</v>
      </c>
      <c r="D82" s="202" t="s">
        <v>11</v>
      </c>
      <c r="E82" s="200">
        <v>0</v>
      </c>
      <c r="F82" s="201" t="str">
        <f t="shared" si="0"/>
        <v>-</v>
      </c>
    </row>
    <row r="83" spans="1:6" ht="35.25" x14ac:dyDescent="0.2">
      <c r="A83" s="185" t="s">
        <v>754</v>
      </c>
      <c r="B83" s="198" t="s">
        <v>651</v>
      </c>
      <c r="C83" s="199" t="s">
        <v>755</v>
      </c>
      <c r="D83" s="200">
        <f>D84+D100+D90</f>
        <v>72252700</v>
      </c>
      <c r="E83" s="200">
        <f>E84+E100+E90</f>
        <v>83374312.050000012</v>
      </c>
      <c r="F83" s="201" t="str">
        <f t="shared" si="0"/>
        <v>-</v>
      </c>
    </row>
    <row r="84" spans="1:6" ht="35.25" x14ac:dyDescent="0.2">
      <c r="A84" s="185" t="s">
        <v>756</v>
      </c>
      <c r="B84" s="198" t="s">
        <v>651</v>
      </c>
      <c r="C84" s="199" t="s">
        <v>757</v>
      </c>
      <c r="D84" s="202">
        <f>D85</f>
        <v>9573000</v>
      </c>
      <c r="E84" s="200">
        <f>E85</f>
        <v>10743762.1</v>
      </c>
      <c r="F84" s="201" t="str">
        <f t="shared" si="0"/>
        <v>-</v>
      </c>
    </row>
    <row r="85" spans="1:6" ht="123" x14ac:dyDescent="0.2">
      <c r="A85" s="185" t="s">
        <v>758</v>
      </c>
      <c r="B85" s="198" t="s">
        <v>651</v>
      </c>
      <c r="C85" s="199" t="s">
        <v>759</v>
      </c>
      <c r="D85" s="202">
        <v>9573000</v>
      </c>
      <c r="E85" s="200">
        <f>E86+E87+E88+E89</f>
        <v>10743762.1</v>
      </c>
      <c r="F85" s="201" t="str">
        <f t="shared" ref="F85:F150" si="1">IF(OR(D85="-",IF(E85="-",0,E85)&gt;=IF(D85="-",0,D85)),"-",IF(D85="-",0,D85)-IF(E85="-",0,E85))</f>
        <v>-</v>
      </c>
    </row>
    <row r="86" spans="1:6" ht="215.25" x14ac:dyDescent="0.2">
      <c r="A86" s="185" t="s">
        <v>760</v>
      </c>
      <c r="B86" s="198" t="s">
        <v>651</v>
      </c>
      <c r="C86" s="199" t="s">
        <v>761</v>
      </c>
      <c r="D86" s="202" t="s">
        <v>11</v>
      </c>
      <c r="E86" s="200">
        <v>10743762.1</v>
      </c>
      <c r="F86" s="201" t="str">
        <f t="shared" si="1"/>
        <v>-</v>
      </c>
    </row>
    <row r="87" spans="1:6" ht="153.75" x14ac:dyDescent="0.2">
      <c r="A87" s="185" t="s">
        <v>762</v>
      </c>
      <c r="B87" s="198" t="s">
        <v>651</v>
      </c>
      <c r="C87" s="199" t="s">
        <v>763</v>
      </c>
      <c r="D87" s="202" t="s">
        <v>11</v>
      </c>
      <c r="E87" s="200">
        <v>0</v>
      </c>
      <c r="F87" s="201" t="str">
        <f t="shared" si="1"/>
        <v>-</v>
      </c>
    </row>
    <row r="88" spans="1:6" ht="123" x14ac:dyDescent="0.2">
      <c r="A88" s="208" t="s">
        <v>764</v>
      </c>
      <c r="B88" s="198" t="s">
        <v>651</v>
      </c>
      <c r="C88" s="199" t="s">
        <v>765</v>
      </c>
      <c r="D88" s="202" t="s">
        <v>11</v>
      </c>
      <c r="E88" s="200">
        <v>0</v>
      </c>
      <c r="F88" s="201" t="str">
        <f t="shared" si="1"/>
        <v>-</v>
      </c>
    </row>
    <row r="89" spans="1:6" ht="123" x14ac:dyDescent="0.2">
      <c r="A89" s="185" t="s">
        <v>764</v>
      </c>
      <c r="B89" s="198" t="s">
        <v>651</v>
      </c>
      <c r="C89" s="199" t="s">
        <v>766</v>
      </c>
      <c r="D89" s="202" t="s">
        <v>11</v>
      </c>
      <c r="E89" s="200">
        <v>0</v>
      </c>
      <c r="F89" s="201" t="str">
        <f t="shared" si="1"/>
        <v>-</v>
      </c>
    </row>
    <row r="90" spans="1:6" ht="35.25" x14ac:dyDescent="0.2">
      <c r="A90" s="208" t="s">
        <v>767</v>
      </c>
      <c r="B90" s="198" t="s">
        <v>651</v>
      </c>
      <c r="C90" s="199" t="s">
        <v>768</v>
      </c>
      <c r="D90" s="202">
        <f>D91+D96</f>
        <v>34457400</v>
      </c>
      <c r="E90" s="200">
        <f>E91+E96</f>
        <v>36255977.079999998</v>
      </c>
      <c r="F90" s="201" t="str">
        <f t="shared" si="1"/>
        <v>-</v>
      </c>
    </row>
    <row r="91" spans="1:6" ht="35.25" x14ac:dyDescent="0.2">
      <c r="A91" s="208" t="s">
        <v>769</v>
      </c>
      <c r="B91" s="198" t="s">
        <v>651</v>
      </c>
      <c r="C91" s="199" t="s">
        <v>770</v>
      </c>
      <c r="D91" s="202">
        <v>5630600</v>
      </c>
      <c r="E91" s="200">
        <f>E92+E93+E94</f>
        <v>5494358.7400000002</v>
      </c>
      <c r="F91" s="201">
        <f t="shared" si="1"/>
        <v>136241.25999999978</v>
      </c>
    </row>
    <row r="92" spans="1:6" ht="123" x14ac:dyDescent="0.2">
      <c r="A92" s="208" t="s">
        <v>771</v>
      </c>
      <c r="B92" s="198" t="s">
        <v>651</v>
      </c>
      <c r="C92" s="199" t="s">
        <v>772</v>
      </c>
      <c r="D92" s="202" t="s">
        <v>11</v>
      </c>
      <c r="E92" s="200">
        <v>5494358.7400000002</v>
      </c>
      <c r="F92" s="201" t="str">
        <f t="shared" si="1"/>
        <v>-</v>
      </c>
    </row>
    <row r="93" spans="1:6" ht="61.5" x14ac:dyDescent="0.2">
      <c r="A93" s="208" t="s">
        <v>773</v>
      </c>
      <c r="B93" s="198" t="s">
        <v>651</v>
      </c>
      <c r="C93" s="199" t="s">
        <v>774</v>
      </c>
      <c r="D93" s="202" t="s">
        <v>11</v>
      </c>
      <c r="E93" s="200">
        <v>0</v>
      </c>
      <c r="F93" s="201" t="str">
        <f t="shared" si="1"/>
        <v>-</v>
      </c>
    </row>
    <row r="94" spans="1:6" ht="61.5" x14ac:dyDescent="0.2">
      <c r="A94" s="208" t="s">
        <v>775</v>
      </c>
      <c r="B94" s="198"/>
      <c r="C94" s="199" t="s">
        <v>776</v>
      </c>
      <c r="D94" s="202" t="s">
        <v>11</v>
      </c>
      <c r="E94" s="200">
        <v>0</v>
      </c>
      <c r="F94" s="201" t="str">
        <f t="shared" si="1"/>
        <v>-</v>
      </c>
    </row>
    <row r="95" spans="1:6" ht="35.25" x14ac:dyDescent="0.2">
      <c r="A95" s="208"/>
      <c r="B95" s="198"/>
      <c r="C95" s="199"/>
      <c r="D95" s="202"/>
      <c r="E95" s="200"/>
      <c r="F95" s="201"/>
    </row>
    <row r="96" spans="1:6" ht="35.25" x14ac:dyDescent="0.2">
      <c r="A96" s="208" t="s">
        <v>777</v>
      </c>
      <c r="B96" s="198" t="s">
        <v>651</v>
      </c>
      <c r="C96" s="199" t="s">
        <v>778</v>
      </c>
      <c r="D96" s="202">
        <v>28826800</v>
      </c>
      <c r="E96" s="200">
        <f>E97+E98+E99</f>
        <v>30761618.34</v>
      </c>
      <c r="F96" s="201" t="str">
        <f t="shared" si="1"/>
        <v>-</v>
      </c>
    </row>
    <row r="97" spans="1:6" ht="123" x14ac:dyDescent="0.2">
      <c r="A97" s="208" t="s">
        <v>779</v>
      </c>
      <c r="B97" s="198" t="s">
        <v>651</v>
      </c>
      <c r="C97" s="199" t="s">
        <v>780</v>
      </c>
      <c r="D97" s="202" t="s">
        <v>11</v>
      </c>
      <c r="E97" s="200">
        <v>30761618.34</v>
      </c>
      <c r="F97" s="201" t="str">
        <f t="shared" si="1"/>
        <v>-</v>
      </c>
    </row>
    <row r="98" spans="1:6" ht="61.5" x14ac:dyDescent="0.2">
      <c r="A98" s="208" t="s">
        <v>781</v>
      </c>
      <c r="B98" s="198" t="s">
        <v>651</v>
      </c>
      <c r="C98" s="199" t="s">
        <v>782</v>
      </c>
      <c r="D98" s="202" t="s">
        <v>11</v>
      </c>
      <c r="E98" s="200">
        <v>0</v>
      </c>
      <c r="F98" s="201" t="str">
        <f t="shared" si="1"/>
        <v>-</v>
      </c>
    </row>
    <row r="99" spans="1:6" ht="123" x14ac:dyDescent="0.2">
      <c r="A99" s="208" t="s">
        <v>783</v>
      </c>
      <c r="B99" s="198" t="s">
        <v>651</v>
      </c>
      <c r="C99" s="199" t="s">
        <v>784</v>
      </c>
      <c r="D99" s="202" t="s">
        <v>11</v>
      </c>
      <c r="E99" s="200">
        <v>0</v>
      </c>
      <c r="F99" s="201"/>
    </row>
    <row r="100" spans="1:6" ht="35.25" x14ac:dyDescent="0.2">
      <c r="A100" s="208" t="s">
        <v>785</v>
      </c>
      <c r="B100" s="205" t="s">
        <v>651</v>
      </c>
      <c r="C100" s="206" t="s">
        <v>786</v>
      </c>
      <c r="D100" s="200">
        <f>D101+D111</f>
        <v>28222300</v>
      </c>
      <c r="E100" s="200">
        <f>E101+E111</f>
        <v>36374572.870000005</v>
      </c>
      <c r="F100" s="207" t="str">
        <f t="shared" si="1"/>
        <v>-</v>
      </c>
    </row>
    <row r="101" spans="1:6" ht="35.25" x14ac:dyDescent="0.2">
      <c r="A101" s="208" t="s">
        <v>787</v>
      </c>
      <c r="B101" s="205" t="s">
        <v>651</v>
      </c>
      <c r="C101" s="206" t="s">
        <v>788</v>
      </c>
      <c r="D101" s="200">
        <f>D102</f>
        <v>16867100</v>
      </c>
      <c r="E101" s="200">
        <f>E102</f>
        <v>24009353.870000001</v>
      </c>
      <c r="F101" s="207" t="str">
        <f t="shared" si="1"/>
        <v>-</v>
      </c>
    </row>
    <row r="102" spans="1:6" ht="92.25" x14ac:dyDescent="0.2">
      <c r="A102" s="208" t="s">
        <v>789</v>
      </c>
      <c r="B102" s="205" t="s">
        <v>651</v>
      </c>
      <c r="C102" s="206" t="s">
        <v>790</v>
      </c>
      <c r="D102" s="200">
        <v>16867100</v>
      </c>
      <c r="E102" s="200">
        <f>E103+E104+E105+E107+E106+E108+E109+E110</f>
        <v>24009353.870000001</v>
      </c>
      <c r="F102" s="207" t="str">
        <f t="shared" si="1"/>
        <v>-</v>
      </c>
    </row>
    <row r="103" spans="1:6" ht="184.5" x14ac:dyDescent="0.2">
      <c r="A103" s="208" t="s">
        <v>791</v>
      </c>
      <c r="B103" s="205" t="s">
        <v>651</v>
      </c>
      <c r="C103" s="206" t="s">
        <v>792</v>
      </c>
      <c r="D103" s="200" t="s">
        <v>11</v>
      </c>
      <c r="E103" s="200">
        <v>24009403.870000001</v>
      </c>
      <c r="F103" s="207" t="s">
        <v>11</v>
      </c>
    </row>
    <row r="104" spans="1:6" ht="184.5" x14ac:dyDescent="0.2">
      <c r="A104" s="208" t="s">
        <v>791</v>
      </c>
      <c r="B104" s="205" t="s">
        <v>651</v>
      </c>
      <c r="C104" s="206" t="s">
        <v>793</v>
      </c>
      <c r="D104" s="200" t="s">
        <v>11</v>
      </c>
      <c r="E104" s="200">
        <v>0</v>
      </c>
      <c r="F104" s="207" t="s">
        <v>11</v>
      </c>
    </row>
    <row r="105" spans="1:6" ht="123" x14ac:dyDescent="0.2">
      <c r="A105" s="208" t="s">
        <v>794</v>
      </c>
      <c r="B105" s="205" t="s">
        <v>651</v>
      </c>
      <c r="C105" s="206" t="s">
        <v>795</v>
      </c>
      <c r="D105" s="200" t="s">
        <v>11</v>
      </c>
      <c r="E105" s="200">
        <v>0</v>
      </c>
      <c r="F105" s="207" t="s">
        <v>11</v>
      </c>
    </row>
    <row r="106" spans="1:6" ht="184.5" x14ac:dyDescent="0.2">
      <c r="A106" s="208" t="s">
        <v>796</v>
      </c>
      <c r="B106" s="205" t="s">
        <v>651</v>
      </c>
      <c r="C106" s="206" t="s">
        <v>797</v>
      </c>
      <c r="D106" s="200" t="s">
        <v>11</v>
      </c>
      <c r="E106" s="200">
        <v>0</v>
      </c>
      <c r="F106" s="207"/>
    </row>
    <row r="107" spans="1:6" ht="92.25" x14ac:dyDescent="0.2">
      <c r="A107" s="208" t="s">
        <v>798</v>
      </c>
      <c r="B107" s="205" t="s">
        <v>651</v>
      </c>
      <c r="C107" s="206" t="s">
        <v>799</v>
      </c>
      <c r="D107" s="200" t="s">
        <v>11</v>
      </c>
      <c r="E107" s="200">
        <v>0</v>
      </c>
      <c r="F107" s="207" t="s">
        <v>11</v>
      </c>
    </row>
    <row r="108" spans="1:6" ht="184.5" x14ac:dyDescent="0.2">
      <c r="A108" s="208" t="s">
        <v>796</v>
      </c>
      <c r="B108" s="205" t="s">
        <v>651</v>
      </c>
      <c r="C108" s="206" t="s">
        <v>797</v>
      </c>
      <c r="D108" s="200" t="s">
        <v>11</v>
      </c>
      <c r="E108" s="200">
        <v>0</v>
      </c>
      <c r="F108" s="207" t="s">
        <v>11</v>
      </c>
    </row>
    <row r="109" spans="1:6" ht="184.5" x14ac:dyDescent="0.2">
      <c r="A109" s="208" t="s">
        <v>796</v>
      </c>
      <c r="B109" s="205" t="s">
        <v>651</v>
      </c>
      <c r="C109" s="206" t="s">
        <v>797</v>
      </c>
      <c r="D109" s="200" t="s">
        <v>11</v>
      </c>
      <c r="E109" s="200">
        <v>-50</v>
      </c>
      <c r="F109" s="207" t="s">
        <v>11</v>
      </c>
    </row>
    <row r="110" spans="1:6" ht="92.25" x14ac:dyDescent="0.2">
      <c r="A110" s="208" t="s">
        <v>800</v>
      </c>
      <c r="B110" s="205" t="s">
        <v>651</v>
      </c>
      <c r="C110" s="206" t="s">
        <v>799</v>
      </c>
      <c r="D110" s="200" t="s">
        <v>11</v>
      </c>
      <c r="E110" s="200">
        <v>0</v>
      </c>
      <c r="F110" s="207" t="s">
        <v>11</v>
      </c>
    </row>
    <row r="111" spans="1:6" ht="35.25" x14ac:dyDescent="0.2">
      <c r="A111" s="208" t="s">
        <v>801</v>
      </c>
      <c r="B111" s="205" t="s">
        <v>651</v>
      </c>
      <c r="C111" s="206" t="s">
        <v>802</v>
      </c>
      <c r="D111" s="200">
        <f>D112</f>
        <v>11355200</v>
      </c>
      <c r="E111" s="200">
        <f>E112</f>
        <v>12365219</v>
      </c>
      <c r="F111" s="207" t="str">
        <f t="shared" si="1"/>
        <v>-</v>
      </c>
    </row>
    <row r="112" spans="1:6" ht="92.25" x14ac:dyDescent="0.2">
      <c r="A112" s="208" t="s">
        <v>803</v>
      </c>
      <c r="B112" s="205" t="s">
        <v>651</v>
      </c>
      <c r="C112" s="206" t="s">
        <v>804</v>
      </c>
      <c r="D112" s="200">
        <v>11355200</v>
      </c>
      <c r="E112" s="200">
        <f>E113+E114+E115+E116</f>
        <v>12365219</v>
      </c>
      <c r="F112" s="207" t="str">
        <f t="shared" si="1"/>
        <v>-</v>
      </c>
    </row>
    <row r="113" spans="1:6" ht="184.5" x14ac:dyDescent="0.2">
      <c r="A113" s="208" t="s">
        <v>805</v>
      </c>
      <c r="B113" s="205" t="s">
        <v>651</v>
      </c>
      <c r="C113" s="206" t="s">
        <v>806</v>
      </c>
      <c r="D113" s="200" t="s">
        <v>11</v>
      </c>
      <c r="E113" s="200">
        <v>12365919</v>
      </c>
      <c r="F113" s="207" t="s">
        <v>11</v>
      </c>
    </row>
    <row r="114" spans="1:6" ht="123" x14ac:dyDescent="0.2">
      <c r="A114" s="208" t="s">
        <v>807</v>
      </c>
      <c r="B114" s="205" t="s">
        <v>651</v>
      </c>
      <c r="C114" s="206" t="s">
        <v>808</v>
      </c>
      <c r="D114" s="200" t="s">
        <v>11</v>
      </c>
      <c r="E114" s="200">
        <v>0</v>
      </c>
      <c r="F114" s="207" t="s">
        <v>11</v>
      </c>
    </row>
    <row r="115" spans="1:6" ht="184.5" x14ac:dyDescent="0.2">
      <c r="A115" s="208" t="s">
        <v>809</v>
      </c>
      <c r="B115" s="205"/>
      <c r="C115" s="206" t="s">
        <v>810</v>
      </c>
      <c r="D115" s="200" t="s">
        <v>11</v>
      </c>
      <c r="E115" s="200">
        <v>-700</v>
      </c>
      <c r="F115" s="207"/>
    </row>
    <row r="116" spans="1:6" ht="184.5" x14ac:dyDescent="0.2">
      <c r="A116" s="208" t="s">
        <v>809</v>
      </c>
      <c r="B116" s="205" t="s">
        <v>651</v>
      </c>
      <c r="C116" s="206" t="s">
        <v>810</v>
      </c>
      <c r="D116" s="200" t="s">
        <v>11</v>
      </c>
      <c r="E116" s="200">
        <v>0</v>
      </c>
      <c r="F116" s="207"/>
    </row>
    <row r="117" spans="1:6" ht="92.25" x14ac:dyDescent="0.2">
      <c r="A117" s="208" t="s">
        <v>811</v>
      </c>
      <c r="B117" s="205" t="s">
        <v>651</v>
      </c>
      <c r="C117" s="206" t="s">
        <v>812</v>
      </c>
      <c r="D117" s="200" t="s">
        <v>11</v>
      </c>
      <c r="E117" s="200">
        <f>E118</f>
        <v>0</v>
      </c>
      <c r="F117" s="207"/>
    </row>
    <row r="118" spans="1:6" ht="35.25" x14ac:dyDescent="0.2">
      <c r="A118" s="208" t="s">
        <v>813</v>
      </c>
      <c r="B118" s="205" t="s">
        <v>651</v>
      </c>
      <c r="C118" s="206" t="s">
        <v>814</v>
      </c>
      <c r="D118" s="200" t="s">
        <v>11</v>
      </c>
      <c r="E118" s="200">
        <f>E119</f>
        <v>0</v>
      </c>
      <c r="F118" s="207"/>
    </row>
    <row r="119" spans="1:6" ht="61.5" x14ac:dyDescent="0.2">
      <c r="A119" s="208" t="s">
        <v>815</v>
      </c>
      <c r="B119" s="205" t="s">
        <v>651</v>
      </c>
      <c r="C119" s="206" t="s">
        <v>816</v>
      </c>
      <c r="D119" s="200" t="s">
        <v>11</v>
      </c>
      <c r="E119" s="200">
        <f>E120</f>
        <v>0</v>
      </c>
      <c r="F119" s="207"/>
    </row>
    <row r="120" spans="1:6" ht="92.25" x14ac:dyDescent="0.2">
      <c r="A120" s="208" t="s">
        <v>817</v>
      </c>
      <c r="B120" s="205" t="s">
        <v>651</v>
      </c>
      <c r="C120" s="206" t="s">
        <v>818</v>
      </c>
      <c r="D120" s="200" t="s">
        <v>11</v>
      </c>
      <c r="E120" s="200">
        <v>0</v>
      </c>
      <c r="F120" s="207"/>
    </row>
    <row r="121" spans="1:6" ht="123" x14ac:dyDescent="0.2">
      <c r="A121" s="208" t="s">
        <v>819</v>
      </c>
      <c r="B121" s="205" t="s">
        <v>651</v>
      </c>
      <c r="C121" s="206" t="s">
        <v>820</v>
      </c>
      <c r="D121" s="200">
        <f>D122+D132+D129</f>
        <v>12166200</v>
      </c>
      <c r="E121" s="200">
        <f>E122+E132+E129</f>
        <v>15275990.819999998</v>
      </c>
      <c r="F121" s="207" t="str">
        <f t="shared" si="1"/>
        <v>-</v>
      </c>
    </row>
    <row r="122" spans="1:6" ht="215.25" x14ac:dyDescent="0.2">
      <c r="A122" s="204" t="s">
        <v>821</v>
      </c>
      <c r="B122" s="205" t="s">
        <v>651</v>
      </c>
      <c r="C122" s="206" t="s">
        <v>822</v>
      </c>
      <c r="D122" s="200">
        <f>D123+D125+D127</f>
        <v>10214100</v>
      </c>
      <c r="E122" s="200">
        <f>E123+E125+E127</f>
        <v>12196524.18</v>
      </c>
      <c r="F122" s="207" t="str">
        <f t="shared" si="1"/>
        <v>-</v>
      </c>
    </row>
    <row r="123" spans="1:6" ht="153.75" x14ac:dyDescent="0.2">
      <c r="A123" s="208" t="s">
        <v>823</v>
      </c>
      <c r="B123" s="205" t="s">
        <v>651</v>
      </c>
      <c r="C123" s="206" t="s">
        <v>824</v>
      </c>
      <c r="D123" s="200">
        <f>D124</f>
        <v>4160200</v>
      </c>
      <c r="E123" s="200">
        <f>E124</f>
        <v>5806571.46</v>
      </c>
      <c r="F123" s="207" t="str">
        <f t="shared" si="1"/>
        <v>-</v>
      </c>
    </row>
    <row r="124" spans="1:6" ht="215.25" x14ac:dyDescent="0.2">
      <c r="A124" s="204" t="s">
        <v>825</v>
      </c>
      <c r="B124" s="205" t="s">
        <v>651</v>
      </c>
      <c r="C124" s="206" t="s">
        <v>826</v>
      </c>
      <c r="D124" s="200">
        <v>4160200</v>
      </c>
      <c r="E124" s="200">
        <v>5806571.46</v>
      </c>
      <c r="F124" s="207" t="str">
        <f t="shared" si="1"/>
        <v>-</v>
      </c>
    </row>
    <row r="125" spans="1:6" ht="215.25" x14ac:dyDescent="0.2">
      <c r="A125" s="204" t="s">
        <v>827</v>
      </c>
      <c r="B125" s="205" t="s">
        <v>651</v>
      </c>
      <c r="C125" s="206" t="s">
        <v>828</v>
      </c>
      <c r="D125" s="200">
        <f>D126</f>
        <v>355500</v>
      </c>
      <c r="E125" s="200">
        <f>E126</f>
        <v>476960</v>
      </c>
      <c r="F125" s="207" t="str">
        <f t="shared" si="1"/>
        <v>-</v>
      </c>
    </row>
    <row r="126" spans="1:6" ht="215.25" x14ac:dyDescent="0.2">
      <c r="A126" s="208" t="s">
        <v>829</v>
      </c>
      <c r="B126" s="205" t="s">
        <v>651</v>
      </c>
      <c r="C126" s="206" t="s">
        <v>830</v>
      </c>
      <c r="D126" s="200">
        <v>355500</v>
      </c>
      <c r="E126" s="200">
        <v>476960</v>
      </c>
      <c r="F126" s="207" t="str">
        <f t="shared" si="1"/>
        <v>-</v>
      </c>
    </row>
    <row r="127" spans="1:6" ht="123" x14ac:dyDescent="0.2">
      <c r="A127" s="185" t="s">
        <v>831</v>
      </c>
      <c r="B127" s="198" t="s">
        <v>651</v>
      </c>
      <c r="C127" s="199" t="s">
        <v>832</v>
      </c>
      <c r="D127" s="200">
        <f>D128</f>
        <v>5698400</v>
      </c>
      <c r="E127" s="200">
        <f>E128</f>
        <v>5912992.7199999997</v>
      </c>
      <c r="F127" s="201" t="str">
        <f t="shared" si="1"/>
        <v>-</v>
      </c>
    </row>
    <row r="128" spans="1:6" ht="92.25" x14ac:dyDescent="0.2">
      <c r="A128" s="185" t="s">
        <v>833</v>
      </c>
      <c r="B128" s="198" t="s">
        <v>651</v>
      </c>
      <c r="C128" s="199" t="s">
        <v>834</v>
      </c>
      <c r="D128" s="202">
        <v>5698400</v>
      </c>
      <c r="E128" s="200">
        <v>5912992.7199999997</v>
      </c>
      <c r="F128" s="201" t="str">
        <f t="shared" si="1"/>
        <v>-</v>
      </c>
    </row>
    <row r="129" spans="1:6" ht="61.5" x14ac:dyDescent="0.2">
      <c r="A129" s="185" t="s">
        <v>835</v>
      </c>
      <c r="B129" s="198" t="s">
        <v>651</v>
      </c>
      <c r="C129" s="199" t="s">
        <v>836</v>
      </c>
      <c r="D129" s="202">
        <f>D130</f>
        <v>100900</v>
      </c>
      <c r="E129" s="200">
        <f>E130</f>
        <v>100992.7</v>
      </c>
      <c r="F129" s="201" t="str">
        <f t="shared" si="1"/>
        <v>-</v>
      </c>
    </row>
    <row r="130" spans="1:6" ht="123" x14ac:dyDescent="0.2">
      <c r="A130" s="185" t="s">
        <v>837</v>
      </c>
      <c r="B130" s="198" t="s">
        <v>651</v>
      </c>
      <c r="C130" s="199" t="s">
        <v>838</v>
      </c>
      <c r="D130" s="202">
        <f>D131</f>
        <v>100900</v>
      </c>
      <c r="E130" s="200">
        <f>E131</f>
        <v>100992.7</v>
      </c>
      <c r="F130" s="201" t="str">
        <f t="shared" si="1"/>
        <v>-</v>
      </c>
    </row>
    <row r="131" spans="1:6" ht="153.75" x14ac:dyDescent="0.2">
      <c r="A131" s="185" t="s">
        <v>839</v>
      </c>
      <c r="B131" s="198" t="s">
        <v>651</v>
      </c>
      <c r="C131" s="199" t="s">
        <v>840</v>
      </c>
      <c r="D131" s="202">
        <v>100900</v>
      </c>
      <c r="E131" s="200">
        <v>100992.7</v>
      </c>
      <c r="F131" s="201" t="str">
        <f t="shared" si="1"/>
        <v>-</v>
      </c>
    </row>
    <row r="132" spans="1:6" ht="215.25" x14ac:dyDescent="0.2">
      <c r="A132" s="203" t="s">
        <v>841</v>
      </c>
      <c r="B132" s="198" t="s">
        <v>651</v>
      </c>
      <c r="C132" s="199" t="s">
        <v>842</v>
      </c>
      <c r="D132" s="202">
        <f>D133+D135</f>
        <v>1851200</v>
      </c>
      <c r="E132" s="200">
        <f>E133+E135</f>
        <v>2978473.94</v>
      </c>
      <c r="F132" s="201" t="str">
        <f t="shared" si="1"/>
        <v>-</v>
      </c>
    </row>
    <row r="133" spans="1:6" ht="215.25" x14ac:dyDescent="0.2">
      <c r="A133" s="203" t="s">
        <v>843</v>
      </c>
      <c r="B133" s="198" t="s">
        <v>651</v>
      </c>
      <c r="C133" s="199" t="s">
        <v>844</v>
      </c>
      <c r="D133" s="202">
        <f>D134</f>
        <v>780000</v>
      </c>
      <c r="E133" s="200">
        <f>E134</f>
        <v>899277.19</v>
      </c>
      <c r="F133" s="201" t="str">
        <f t="shared" si="1"/>
        <v>-</v>
      </c>
    </row>
    <row r="134" spans="1:6" ht="184.5" x14ac:dyDescent="0.2">
      <c r="A134" s="185" t="s">
        <v>845</v>
      </c>
      <c r="B134" s="198" t="s">
        <v>651</v>
      </c>
      <c r="C134" s="199" t="s">
        <v>846</v>
      </c>
      <c r="D134" s="202">
        <v>780000</v>
      </c>
      <c r="E134" s="200">
        <v>899277.19</v>
      </c>
      <c r="F134" s="201" t="str">
        <f t="shared" si="1"/>
        <v>-</v>
      </c>
    </row>
    <row r="135" spans="1:6" ht="276.75" x14ac:dyDescent="0.2">
      <c r="A135" s="185" t="s">
        <v>847</v>
      </c>
      <c r="B135" s="198" t="s">
        <v>651</v>
      </c>
      <c r="C135" s="199" t="s">
        <v>848</v>
      </c>
      <c r="D135" s="202">
        <f>D136</f>
        <v>1071200</v>
      </c>
      <c r="E135" s="200">
        <f>E136</f>
        <v>2079196.75</v>
      </c>
      <c r="F135" s="201" t="str">
        <f t="shared" si="1"/>
        <v>-</v>
      </c>
    </row>
    <row r="136" spans="1:6" ht="276.75" x14ac:dyDescent="0.2">
      <c r="A136" s="185" t="s">
        <v>849</v>
      </c>
      <c r="B136" s="198" t="s">
        <v>651</v>
      </c>
      <c r="C136" s="199" t="s">
        <v>850</v>
      </c>
      <c r="D136" s="202">
        <v>1071200</v>
      </c>
      <c r="E136" s="200">
        <v>2079196.75</v>
      </c>
      <c r="F136" s="201" t="str">
        <f t="shared" si="1"/>
        <v>-</v>
      </c>
    </row>
    <row r="137" spans="1:6" ht="61.5" x14ac:dyDescent="0.2">
      <c r="A137" s="185" t="s">
        <v>851</v>
      </c>
      <c r="B137" s="198" t="s">
        <v>651</v>
      </c>
      <c r="C137" s="199" t="s">
        <v>852</v>
      </c>
      <c r="D137" s="202">
        <f t="shared" ref="D137:E139" si="2">D138</f>
        <v>5593500</v>
      </c>
      <c r="E137" s="200">
        <f t="shared" si="2"/>
        <v>5929887.3600000003</v>
      </c>
      <c r="F137" s="201" t="str">
        <f t="shared" si="1"/>
        <v>-</v>
      </c>
    </row>
    <row r="138" spans="1:6" ht="61.5" x14ac:dyDescent="0.2">
      <c r="A138" s="185" t="s">
        <v>853</v>
      </c>
      <c r="B138" s="198" t="s">
        <v>651</v>
      </c>
      <c r="C138" s="199" t="s">
        <v>854</v>
      </c>
      <c r="D138" s="202">
        <f t="shared" si="2"/>
        <v>5593500</v>
      </c>
      <c r="E138" s="200">
        <f t="shared" si="2"/>
        <v>5929887.3600000003</v>
      </c>
      <c r="F138" s="201" t="str">
        <f t="shared" si="1"/>
        <v>-</v>
      </c>
    </row>
    <row r="139" spans="1:6" ht="61.5" x14ac:dyDescent="0.2">
      <c r="A139" s="185" t="s">
        <v>853</v>
      </c>
      <c r="B139" s="198" t="s">
        <v>651</v>
      </c>
      <c r="C139" s="199" t="s">
        <v>855</v>
      </c>
      <c r="D139" s="202">
        <f t="shared" si="2"/>
        <v>5593500</v>
      </c>
      <c r="E139" s="200">
        <f t="shared" si="2"/>
        <v>5929887.3600000003</v>
      </c>
      <c r="F139" s="201" t="str">
        <f t="shared" si="1"/>
        <v>-</v>
      </c>
    </row>
    <row r="140" spans="1:6" ht="61.5" x14ac:dyDescent="0.2">
      <c r="A140" s="185" t="s">
        <v>856</v>
      </c>
      <c r="B140" s="198" t="s">
        <v>651</v>
      </c>
      <c r="C140" s="199" t="s">
        <v>857</v>
      </c>
      <c r="D140" s="202">
        <v>5593500</v>
      </c>
      <c r="E140" s="200">
        <v>5929887.3600000003</v>
      </c>
      <c r="F140" s="201" t="str">
        <f t="shared" si="1"/>
        <v>-</v>
      </c>
    </row>
    <row r="141" spans="1:6" ht="61.5" x14ac:dyDescent="0.2">
      <c r="A141" s="185" t="s">
        <v>858</v>
      </c>
      <c r="B141" s="198" t="s">
        <v>651</v>
      </c>
      <c r="C141" s="199" t="s">
        <v>859</v>
      </c>
      <c r="D141" s="202">
        <f>D149+D156+D145+D159+D142</f>
        <v>3991100</v>
      </c>
      <c r="E141" s="202">
        <f>E149+E156+E145+E159+E142</f>
        <v>5457496</v>
      </c>
      <c r="F141" s="201" t="str">
        <f t="shared" si="1"/>
        <v>-</v>
      </c>
    </row>
    <row r="142" spans="1:6" ht="215.25" x14ac:dyDescent="0.2">
      <c r="A142" s="204" t="s">
        <v>860</v>
      </c>
      <c r="B142" s="205" t="s">
        <v>651</v>
      </c>
      <c r="C142" s="206" t="s">
        <v>861</v>
      </c>
      <c r="D142" s="200">
        <f>D143</f>
        <v>37600</v>
      </c>
      <c r="E142" s="200">
        <f>E143</f>
        <v>62060</v>
      </c>
      <c r="F142" s="201" t="str">
        <f t="shared" si="1"/>
        <v>-</v>
      </c>
    </row>
    <row r="143" spans="1:6" ht="246" x14ac:dyDescent="0.2">
      <c r="A143" s="204" t="s">
        <v>862</v>
      </c>
      <c r="B143" s="205" t="s">
        <v>651</v>
      </c>
      <c r="C143" s="206" t="s">
        <v>863</v>
      </c>
      <c r="D143" s="200">
        <f>D144</f>
        <v>37600</v>
      </c>
      <c r="E143" s="200">
        <f>E144</f>
        <v>62060</v>
      </c>
      <c r="F143" s="201" t="str">
        <f t="shared" si="1"/>
        <v>-</v>
      </c>
    </row>
    <row r="144" spans="1:6" ht="246" x14ac:dyDescent="0.2">
      <c r="A144" s="204" t="s">
        <v>864</v>
      </c>
      <c r="B144" s="205" t="s">
        <v>651</v>
      </c>
      <c r="C144" s="206" t="s">
        <v>865</v>
      </c>
      <c r="D144" s="200">
        <v>37600</v>
      </c>
      <c r="E144" s="200">
        <v>62060</v>
      </c>
      <c r="F144" s="201" t="str">
        <f t="shared" si="1"/>
        <v>-</v>
      </c>
    </row>
    <row r="145" spans="1:6" ht="215.25" x14ac:dyDescent="0.2">
      <c r="A145" s="204" t="s">
        <v>860</v>
      </c>
      <c r="B145" s="205" t="s">
        <v>651</v>
      </c>
      <c r="C145" s="206" t="s">
        <v>861</v>
      </c>
      <c r="D145" s="200">
        <f>D146</f>
        <v>0</v>
      </c>
      <c r="E145" s="200">
        <f>E146</f>
        <v>0</v>
      </c>
      <c r="F145" s="201" t="str">
        <f t="shared" si="1"/>
        <v>-</v>
      </c>
    </row>
    <row r="146" spans="1:6" ht="246" x14ac:dyDescent="0.2">
      <c r="A146" s="204" t="s">
        <v>862</v>
      </c>
      <c r="B146" s="205" t="s">
        <v>651</v>
      </c>
      <c r="C146" s="206" t="s">
        <v>863</v>
      </c>
      <c r="D146" s="200">
        <f>D147</f>
        <v>0</v>
      </c>
      <c r="E146" s="200">
        <f>E148+E147</f>
        <v>0</v>
      </c>
      <c r="F146" s="201" t="str">
        <f t="shared" si="1"/>
        <v>-</v>
      </c>
    </row>
    <row r="147" spans="1:6" ht="215.25" x14ac:dyDescent="0.2">
      <c r="A147" s="204" t="s">
        <v>866</v>
      </c>
      <c r="B147" s="205" t="s">
        <v>651</v>
      </c>
      <c r="C147" s="206" t="s">
        <v>867</v>
      </c>
      <c r="D147" s="200">
        <v>0</v>
      </c>
      <c r="E147" s="200">
        <v>0</v>
      </c>
      <c r="F147" s="201" t="str">
        <f t="shared" si="1"/>
        <v>-</v>
      </c>
    </row>
    <row r="148" spans="1:6" ht="246" x14ac:dyDescent="0.2">
      <c r="A148" s="204" t="s">
        <v>864</v>
      </c>
      <c r="B148" s="205" t="s">
        <v>651</v>
      </c>
      <c r="C148" s="206" t="s">
        <v>865</v>
      </c>
      <c r="D148" s="200">
        <v>0</v>
      </c>
      <c r="E148" s="200">
        <v>0</v>
      </c>
      <c r="F148" s="207" t="str">
        <f t="shared" si="1"/>
        <v>-</v>
      </c>
    </row>
    <row r="149" spans="1:6" ht="92.25" x14ac:dyDescent="0.2">
      <c r="A149" s="185" t="s">
        <v>868</v>
      </c>
      <c r="B149" s="198" t="s">
        <v>651</v>
      </c>
      <c r="C149" s="199" t="s">
        <v>869</v>
      </c>
      <c r="D149" s="202">
        <f>D150+D152</f>
        <v>3635000</v>
      </c>
      <c r="E149" s="200">
        <f>E150+E154+E152</f>
        <v>4638819.9800000004</v>
      </c>
      <c r="F149" s="201" t="str">
        <f t="shared" si="1"/>
        <v>-</v>
      </c>
    </row>
    <row r="150" spans="1:6" ht="92.25" x14ac:dyDescent="0.2">
      <c r="A150" s="185" t="s">
        <v>870</v>
      </c>
      <c r="B150" s="198" t="s">
        <v>651</v>
      </c>
      <c r="C150" s="199" t="s">
        <v>871</v>
      </c>
      <c r="D150" s="202">
        <f>D151</f>
        <v>3229200</v>
      </c>
      <c r="E150" s="200">
        <f>E151</f>
        <v>3983745.1</v>
      </c>
      <c r="F150" s="201" t="str">
        <f t="shared" si="1"/>
        <v>-</v>
      </c>
    </row>
    <row r="151" spans="1:6" ht="123" x14ac:dyDescent="0.2">
      <c r="A151" s="185" t="s">
        <v>872</v>
      </c>
      <c r="B151" s="198" t="s">
        <v>651</v>
      </c>
      <c r="C151" s="199" t="s">
        <v>873</v>
      </c>
      <c r="D151" s="202">
        <v>3229200</v>
      </c>
      <c r="E151" s="200">
        <v>3983745.1</v>
      </c>
      <c r="F151" s="201" t="str">
        <f t="shared" ref="F151:F220" si="3">IF(OR(D151="-",IF(E151="-",0,E151)&gt;=IF(D151="-",0,D151)),"-",IF(D151="-",0,D151)-IF(E151="-",0,E151))</f>
        <v>-</v>
      </c>
    </row>
    <row r="152" spans="1:6" ht="123" x14ac:dyDescent="0.2">
      <c r="A152" s="185" t="s">
        <v>874</v>
      </c>
      <c r="B152" s="198" t="s">
        <v>651</v>
      </c>
      <c r="C152" s="199" t="s">
        <v>875</v>
      </c>
      <c r="D152" s="202">
        <f>D153</f>
        <v>405800</v>
      </c>
      <c r="E152" s="200">
        <f>E153</f>
        <v>655074.88</v>
      </c>
      <c r="F152" s="201" t="s">
        <v>11</v>
      </c>
    </row>
    <row r="153" spans="1:6" ht="153.75" x14ac:dyDescent="0.2">
      <c r="A153" s="185" t="s">
        <v>876</v>
      </c>
      <c r="B153" s="198" t="s">
        <v>651</v>
      </c>
      <c r="C153" s="199" t="s">
        <v>877</v>
      </c>
      <c r="D153" s="202">
        <v>405800</v>
      </c>
      <c r="E153" s="200">
        <v>655074.88</v>
      </c>
      <c r="F153" s="201" t="s">
        <v>11</v>
      </c>
    </row>
    <row r="154" spans="1:6" ht="123" x14ac:dyDescent="0.2">
      <c r="A154" s="185" t="s">
        <v>874</v>
      </c>
      <c r="B154" s="198" t="s">
        <v>651</v>
      </c>
      <c r="C154" s="199" t="s">
        <v>875</v>
      </c>
      <c r="D154" s="202">
        <v>0</v>
      </c>
      <c r="E154" s="200">
        <f>E155</f>
        <v>0</v>
      </c>
      <c r="F154" s="201" t="s">
        <v>11</v>
      </c>
    </row>
    <row r="155" spans="1:6" ht="153.75" x14ac:dyDescent="0.2">
      <c r="A155" s="208" t="s">
        <v>876</v>
      </c>
      <c r="B155" s="205" t="s">
        <v>651</v>
      </c>
      <c r="C155" s="206" t="s">
        <v>877</v>
      </c>
      <c r="D155" s="200">
        <v>0</v>
      </c>
      <c r="E155" s="200">
        <v>0</v>
      </c>
      <c r="F155" s="207" t="s">
        <v>11</v>
      </c>
    </row>
    <row r="156" spans="1:6" ht="184.5" x14ac:dyDescent="0.2">
      <c r="A156" s="185" t="s">
        <v>878</v>
      </c>
      <c r="B156" s="198" t="s">
        <v>651</v>
      </c>
      <c r="C156" s="199" t="s">
        <v>879</v>
      </c>
      <c r="D156" s="202">
        <f>D157</f>
        <v>90000</v>
      </c>
      <c r="E156" s="200">
        <f>E157</f>
        <v>409616.02</v>
      </c>
      <c r="F156" s="201" t="str">
        <f t="shared" si="3"/>
        <v>-</v>
      </c>
    </row>
    <row r="157" spans="1:6" ht="184.5" x14ac:dyDescent="0.2">
      <c r="A157" s="185" t="s">
        <v>880</v>
      </c>
      <c r="B157" s="198" t="s">
        <v>651</v>
      </c>
      <c r="C157" s="199" t="s">
        <v>881</v>
      </c>
      <c r="D157" s="202">
        <f>D158</f>
        <v>90000</v>
      </c>
      <c r="E157" s="200">
        <f>E158</f>
        <v>409616.02</v>
      </c>
      <c r="F157" s="201" t="str">
        <f t="shared" si="3"/>
        <v>-</v>
      </c>
    </row>
    <row r="158" spans="1:6" ht="215.25" x14ac:dyDescent="0.2">
      <c r="A158" s="203" t="s">
        <v>882</v>
      </c>
      <c r="B158" s="198" t="s">
        <v>651</v>
      </c>
      <c r="C158" s="199" t="s">
        <v>883</v>
      </c>
      <c r="D158" s="202">
        <v>90000</v>
      </c>
      <c r="E158" s="200">
        <v>409616.02</v>
      </c>
      <c r="F158" s="201" t="str">
        <f t="shared" si="3"/>
        <v>-</v>
      </c>
    </row>
    <row r="159" spans="1:6" ht="92.25" x14ac:dyDescent="0.2">
      <c r="A159" s="203" t="s">
        <v>884</v>
      </c>
      <c r="B159" s="198" t="s">
        <v>651</v>
      </c>
      <c r="C159" s="199" t="s">
        <v>885</v>
      </c>
      <c r="D159" s="200">
        <f>D160</f>
        <v>228500</v>
      </c>
      <c r="E159" s="200">
        <f>E160</f>
        <v>347000</v>
      </c>
      <c r="F159" s="201" t="s">
        <v>11</v>
      </c>
    </row>
    <row r="160" spans="1:6" ht="123" x14ac:dyDescent="0.2">
      <c r="A160" s="203" t="s">
        <v>886</v>
      </c>
      <c r="B160" s="198" t="s">
        <v>651</v>
      </c>
      <c r="C160" s="199" t="s">
        <v>887</v>
      </c>
      <c r="D160" s="202">
        <v>228500</v>
      </c>
      <c r="E160" s="200">
        <v>347000</v>
      </c>
      <c r="F160" s="201" t="s">
        <v>11</v>
      </c>
    </row>
    <row r="161" spans="1:6" ht="61.5" x14ac:dyDescent="0.2">
      <c r="A161" s="185" t="s">
        <v>888</v>
      </c>
      <c r="B161" s="198" t="s">
        <v>651</v>
      </c>
      <c r="C161" s="199" t="s">
        <v>889</v>
      </c>
      <c r="D161" s="202">
        <f>D165+D167+D179</f>
        <v>130800</v>
      </c>
      <c r="E161" s="202">
        <f>E165+E167+E179</f>
        <v>191145.18</v>
      </c>
      <c r="F161" s="201" t="str">
        <f t="shared" si="3"/>
        <v>-</v>
      </c>
    </row>
    <row r="162" spans="1:6" ht="153.75" x14ac:dyDescent="0.2">
      <c r="A162" s="185" t="s">
        <v>890</v>
      </c>
      <c r="B162" s="198" t="s">
        <v>651</v>
      </c>
      <c r="C162" s="199" t="s">
        <v>891</v>
      </c>
      <c r="D162" s="202" t="s">
        <v>11</v>
      </c>
      <c r="E162" s="200">
        <v>0</v>
      </c>
      <c r="F162" s="201" t="str">
        <f t="shared" si="3"/>
        <v>-</v>
      </c>
    </row>
    <row r="163" spans="1:6" ht="153.75" x14ac:dyDescent="0.2">
      <c r="A163" s="185" t="s">
        <v>892</v>
      </c>
      <c r="B163" s="198" t="s">
        <v>651</v>
      </c>
      <c r="C163" s="199" t="s">
        <v>893</v>
      </c>
      <c r="D163" s="202" t="s">
        <v>11</v>
      </c>
      <c r="E163" s="200">
        <v>0</v>
      </c>
      <c r="F163" s="201" t="str">
        <f t="shared" si="3"/>
        <v>-</v>
      </c>
    </row>
    <row r="164" spans="1:6" ht="276.75" x14ac:dyDescent="0.2">
      <c r="A164" s="185" t="s">
        <v>894</v>
      </c>
      <c r="B164" s="198" t="s">
        <v>651</v>
      </c>
      <c r="C164" s="199" t="s">
        <v>895</v>
      </c>
      <c r="D164" s="202" t="s">
        <v>11</v>
      </c>
      <c r="E164" s="200">
        <v>0</v>
      </c>
      <c r="F164" s="201" t="str">
        <f t="shared" si="3"/>
        <v>-</v>
      </c>
    </row>
    <row r="165" spans="1:6" ht="92.25" x14ac:dyDescent="0.2">
      <c r="A165" s="185" t="s">
        <v>896</v>
      </c>
      <c r="B165" s="198" t="s">
        <v>651</v>
      </c>
      <c r="C165" s="199" t="s">
        <v>897</v>
      </c>
      <c r="D165" s="202">
        <f>D166</f>
        <v>0</v>
      </c>
      <c r="E165" s="200">
        <f>E166</f>
        <v>0</v>
      </c>
      <c r="F165" s="201" t="str">
        <f t="shared" si="3"/>
        <v>-</v>
      </c>
    </row>
    <row r="166" spans="1:6" ht="123" x14ac:dyDescent="0.2">
      <c r="A166" s="185" t="s">
        <v>898</v>
      </c>
      <c r="B166" s="198" t="s">
        <v>651</v>
      </c>
      <c r="C166" s="199" t="s">
        <v>899</v>
      </c>
      <c r="D166" s="202">
        <v>0</v>
      </c>
      <c r="E166" s="200">
        <v>0</v>
      </c>
      <c r="F166" s="201" t="str">
        <f t="shared" si="3"/>
        <v>-</v>
      </c>
    </row>
    <row r="167" spans="1:6" ht="276.75" x14ac:dyDescent="0.2">
      <c r="A167" s="209" t="s">
        <v>900</v>
      </c>
      <c r="B167" s="205" t="s">
        <v>651</v>
      </c>
      <c r="C167" s="206" t="s">
        <v>901</v>
      </c>
      <c r="D167" s="200">
        <f>D168+D170</f>
        <v>130800</v>
      </c>
      <c r="E167" s="200">
        <f>E168+E170</f>
        <v>186625.18</v>
      </c>
      <c r="F167" s="201" t="str">
        <f t="shared" si="3"/>
        <v>-</v>
      </c>
    </row>
    <row r="168" spans="1:6" ht="153.75" x14ac:dyDescent="0.2">
      <c r="A168" s="185" t="s">
        <v>902</v>
      </c>
      <c r="B168" s="198" t="s">
        <v>651</v>
      </c>
      <c r="C168" s="199" t="s">
        <v>903</v>
      </c>
      <c r="D168" s="202">
        <f>D169</f>
        <v>0</v>
      </c>
      <c r="E168" s="200">
        <f>E169</f>
        <v>145305.66</v>
      </c>
      <c r="F168" s="201" t="s">
        <v>11</v>
      </c>
    </row>
    <row r="169" spans="1:6" ht="184.5" x14ac:dyDescent="0.2">
      <c r="A169" s="185" t="s">
        <v>904</v>
      </c>
      <c r="B169" s="198" t="s">
        <v>651</v>
      </c>
      <c r="C169" s="199" t="s">
        <v>905</v>
      </c>
      <c r="D169" s="202">
        <v>0</v>
      </c>
      <c r="E169" s="200">
        <v>145305.66</v>
      </c>
      <c r="F169" s="201" t="s">
        <v>11</v>
      </c>
    </row>
    <row r="170" spans="1:6" ht="215.25" x14ac:dyDescent="0.2">
      <c r="A170" s="209" t="s">
        <v>906</v>
      </c>
      <c r="B170" s="205" t="s">
        <v>651</v>
      </c>
      <c r="C170" s="206" t="s">
        <v>907</v>
      </c>
      <c r="D170" s="200">
        <f>D171</f>
        <v>130800</v>
      </c>
      <c r="E170" s="200">
        <f>E171</f>
        <v>41319.519999999997</v>
      </c>
      <c r="F170" s="207">
        <f t="shared" si="3"/>
        <v>89480.48000000001</v>
      </c>
    </row>
    <row r="171" spans="1:6" ht="184.5" x14ac:dyDescent="0.2">
      <c r="A171" s="208" t="s">
        <v>908</v>
      </c>
      <c r="B171" s="205" t="s">
        <v>651</v>
      </c>
      <c r="C171" s="206" t="s">
        <v>909</v>
      </c>
      <c r="D171" s="200">
        <v>130800</v>
      </c>
      <c r="E171" s="200">
        <v>41319.519999999997</v>
      </c>
      <c r="F171" s="207">
        <f t="shared" si="3"/>
        <v>89480.48000000001</v>
      </c>
    </row>
    <row r="172" spans="1:6" ht="61.5" x14ac:dyDescent="0.2">
      <c r="A172" s="208" t="s">
        <v>910</v>
      </c>
      <c r="B172" s="205" t="s">
        <v>651</v>
      </c>
      <c r="C172" s="206" t="s">
        <v>911</v>
      </c>
      <c r="D172" s="200">
        <f>D173</f>
        <v>0</v>
      </c>
      <c r="E172" s="200">
        <f>E173</f>
        <v>0</v>
      </c>
      <c r="F172" s="207" t="str">
        <f t="shared" si="3"/>
        <v>-</v>
      </c>
    </row>
    <row r="173" spans="1:6" ht="184.5" x14ac:dyDescent="0.2">
      <c r="A173" s="208" t="s">
        <v>912</v>
      </c>
      <c r="B173" s="205" t="s">
        <v>651</v>
      </c>
      <c r="C173" s="206" t="s">
        <v>913</v>
      </c>
      <c r="D173" s="200"/>
      <c r="E173" s="200">
        <f>E174</f>
        <v>0</v>
      </c>
      <c r="F173" s="207" t="str">
        <f t="shared" si="3"/>
        <v>-</v>
      </c>
    </row>
    <row r="174" spans="1:6" ht="184.5" x14ac:dyDescent="0.2">
      <c r="A174" s="208" t="s">
        <v>914</v>
      </c>
      <c r="B174" s="205" t="s">
        <v>651</v>
      </c>
      <c r="C174" s="206" t="s">
        <v>915</v>
      </c>
      <c r="D174" s="200"/>
      <c r="E174" s="200">
        <f>E175</f>
        <v>0</v>
      </c>
      <c r="F174" s="207" t="str">
        <f t="shared" si="3"/>
        <v>-</v>
      </c>
    </row>
    <row r="175" spans="1:6" ht="369" x14ac:dyDescent="0.2">
      <c r="A175" s="208" t="s">
        <v>916</v>
      </c>
      <c r="B175" s="205" t="s">
        <v>651</v>
      </c>
      <c r="C175" s="206" t="s">
        <v>917</v>
      </c>
      <c r="D175" s="200">
        <v>0</v>
      </c>
      <c r="E175" s="200">
        <f>11876.04-11876.04</f>
        <v>0</v>
      </c>
      <c r="F175" s="207" t="str">
        <f t="shared" si="3"/>
        <v>-</v>
      </c>
    </row>
    <row r="176" spans="1:6" ht="61.5" x14ac:dyDescent="0.2">
      <c r="A176" s="208" t="s">
        <v>910</v>
      </c>
      <c r="B176" s="205" t="s">
        <v>651</v>
      </c>
      <c r="C176" s="206" t="s">
        <v>911</v>
      </c>
      <c r="D176" s="200" t="s">
        <v>11</v>
      </c>
      <c r="E176" s="200">
        <f>E177</f>
        <v>0</v>
      </c>
      <c r="F176" s="207" t="str">
        <f t="shared" si="3"/>
        <v>-</v>
      </c>
    </row>
    <row r="177" spans="1:6" ht="184.5" x14ac:dyDescent="0.2">
      <c r="A177" s="208" t="s">
        <v>912</v>
      </c>
      <c r="B177" s="205" t="s">
        <v>651</v>
      </c>
      <c r="C177" s="206" t="s">
        <v>913</v>
      </c>
      <c r="D177" s="200" t="s">
        <v>11</v>
      </c>
      <c r="E177" s="200">
        <f>E178</f>
        <v>0</v>
      </c>
      <c r="F177" s="207" t="str">
        <f t="shared" si="3"/>
        <v>-</v>
      </c>
    </row>
    <row r="178" spans="1:6" ht="369" x14ac:dyDescent="0.2">
      <c r="A178" s="208" t="s">
        <v>918</v>
      </c>
      <c r="B178" s="205" t="s">
        <v>651</v>
      </c>
      <c r="C178" s="206" t="s">
        <v>919</v>
      </c>
      <c r="D178" s="200" t="s">
        <v>11</v>
      </c>
      <c r="E178" s="200">
        <v>0</v>
      </c>
      <c r="F178" s="207" t="str">
        <f t="shared" si="3"/>
        <v>-</v>
      </c>
    </row>
    <row r="179" spans="1:6" ht="61.5" x14ac:dyDescent="0.2">
      <c r="A179" s="208" t="s">
        <v>920</v>
      </c>
      <c r="B179" s="205" t="s">
        <v>651</v>
      </c>
      <c r="C179" s="206" t="s">
        <v>911</v>
      </c>
      <c r="D179" s="200">
        <v>0</v>
      </c>
      <c r="E179" s="200">
        <f>E180+E182</f>
        <v>4520</v>
      </c>
      <c r="F179" s="207" t="str">
        <f t="shared" si="3"/>
        <v>-</v>
      </c>
    </row>
    <row r="180" spans="1:6" ht="246" x14ac:dyDescent="0.2">
      <c r="A180" s="208" t="s">
        <v>921</v>
      </c>
      <c r="B180" s="205" t="s">
        <v>651</v>
      </c>
      <c r="C180" s="206" t="s">
        <v>922</v>
      </c>
      <c r="D180" s="200">
        <v>0</v>
      </c>
      <c r="E180" s="200">
        <f>E181</f>
        <v>4520</v>
      </c>
      <c r="F180" s="207" t="str">
        <f t="shared" si="3"/>
        <v>-</v>
      </c>
    </row>
    <row r="181" spans="1:6" ht="184.5" x14ac:dyDescent="0.2">
      <c r="A181" s="208" t="s">
        <v>923</v>
      </c>
      <c r="B181" s="205" t="s">
        <v>651</v>
      </c>
      <c r="C181" s="206" t="s">
        <v>924</v>
      </c>
      <c r="D181" s="200">
        <v>0</v>
      </c>
      <c r="E181" s="200">
        <v>4520</v>
      </c>
      <c r="F181" s="207" t="str">
        <f t="shared" si="3"/>
        <v>-</v>
      </c>
    </row>
    <row r="182" spans="1:6" ht="184.5" x14ac:dyDescent="0.2">
      <c r="A182" s="210" t="s">
        <v>925</v>
      </c>
      <c r="B182" s="211" t="s">
        <v>651</v>
      </c>
      <c r="C182" s="212" t="s">
        <v>913</v>
      </c>
      <c r="D182" s="200">
        <f>D183</f>
        <v>0</v>
      </c>
      <c r="E182" s="200">
        <f>E183</f>
        <v>0</v>
      </c>
      <c r="F182" s="207" t="str">
        <f t="shared" si="3"/>
        <v>-</v>
      </c>
    </row>
    <row r="183" spans="1:6" ht="184.5" x14ac:dyDescent="0.2">
      <c r="A183" s="210" t="s">
        <v>926</v>
      </c>
      <c r="B183" s="205" t="s">
        <v>651</v>
      </c>
      <c r="C183" s="206" t="s">
        <v>915</v>
      </c>
      <c r="D183" s="200">
        <f>D184</f>
        <v>0</v>
      </c>
      <c r="E183" s="200">
        <f>E184</f>
        <v>0</v>
      </c>
      <c r="F183" s="207" t="str">
        <f t="shared" si="3"/>
        <v>-</v>
      </c>
    </row>
    <row r="184" spans="1:6" ht="246.75" thickBot="1" x14ac:dyDescent="0.25">
      <c r="A184" s="213" t="s">
        <v>927</v>
      </c>
      <c r="B184" s="205" t="s">
        <v>651</v>
      </c>
      <c r="C184" s="206" t="s">
        <v>928</v>
      </c>
      <c r="D184" s="200">
        <v>0</v>
      </c>
      <c r="E184" s="200">
        <v>0</v>
      </c>
      <c r="F184" s="207" t="str">
        <f t="shared" si="3"/>
        <v>-</v>
      </c>
    </row>
    <row r="185" spans="1:6" ht="35.25" x14ac:dyDescent="0.2">
      <c r="A185" s="185" t="s">
        <v>929</v>
      </c>
      <c r="B185" s="198" t="s">
        <v>651</v>
      </c>
      <c r="C185" s="199" t="s">
        <v>930</v>
      </c>
      <c r="D185" s="202">
        <f>D188+D190</f>
        <v>0</v>
      </c>
      <c r="E185" s="200">
        <f>E188+E190+E186</f>
        <v>346454.36</v>
      </c>
      <c r="F185" s="207" t="str">
        <f t="shared" si="3"/>
        <v>-</v>
      </c>
    </row>
    <row r="186" spans="1:6" ht="35.25" x14ac:dyDescent="0.2">
      <c r="A186" s="185" t="s">
        <v>931</v>
      </c>
      <c r="B186" s="198" t="s">
        <v>651</v>
      </c>
      <c r="C186" s="199" t="s">
        <v>932</v>
      </c>
      <c r="D186" s="202" t="s">
        <v>11</v>
      </c>
      <c r="E186" s="200">
        <f>E187</f>
        <v>0</v>
      </c>
      <c r="F186" s="207" t="str">
        <f t="shared" si="3"/>
        <v>-</v>
      </c>
    </row>
    <row r="187" spans="1:6" ht="61.5" x14ac:dyDescent="0.2">
      <c r="A187" s="185" t="s">
        <v>933</v>
      </c>
      <c r="B187" s="198" t="s">
        <v>651</v>
      </c>
      <c r="C187" s="199" t="s">
        <v>934</v>
      </c>
      <c r="D187" s="202" t="s">
        <v>11</v>
      </c>
      <c r="E187" s="200">
        <v>0</v>
      </c>
      <c r="F187" s="207" t="str">
        <f t="shared" si="3"/>
        <v>-</v>
      </c>
    </row>
    <row r="188" spans="1:6" ht="35.25" x14ac:dyDescent="0.2">
      <c r="A188" s="185" t="s">
        <v>935</v>
      </c>
      <c r="B188" s="198" t="s">
        <v>651</v>
      </c>
      <c r="C188" s="199" t="s">
        <v>936</v>
      </c>
      <c r="D188" s="202">
        <f>D189</f>
        <v>0</v>
      </c>
      <c r="E188" s="200">
        <f>E189</f>
        <v>1700</v>
      </c>
      <c r="F188" s="207" t="str">
        <f t="shared" si="3"/>
        <v>-</v>
      </c>
    </row>
    <row r="189" spans="1:6" ht="61.5" x14ac:dyDescent="0.2">
      <c r="A189" s="185" t="s">
        <v>937</v>
      </c>
      <c r="B189" s="198" t="s">
        <v>651</v>
      </c>
      <c r="C189" s="199" t="s">
        <v>938</v>
      </c>
      <c r="D189" s="202">
        <v>0</v>
      </c>
      <c r="E189" s="200">
        <v>1700</v>
      </c>
      <c r="F189" s="207" t="str">
        <f t="shared" si="3"/>
        <v>-</v>
      </c>
    </row>
    <row r="190" spans="1:6" ht="35.25" x14ac:dyDescent="0.2">
      <c r="A190" s="185" t="s">
        <v>939</v>
      </c>
      <c r="B190" s="198" t="s">
        <v>651</v>
      </c>
      <c r="C190" s="199" t="s">
        <v>940</v>
      </c>
      <c r="D190" s="202">
        <f>D191</f>
        <v>0</v>
      </c>
      <c r="E190" s="200">
        <f>E191</f>
        <v>344754.36</v>
      </c>
      <c r="F190" s="201">
        <f>D190-E190</f>
        <v>-344754.36</v>
      </c>
    </row>
    <row r="191" spans="1:6" ht="61.5" x14ac:dyDescent="0.2">
      <c r="A191" s="185" t="s">
        <v>941</v>
      </c>
      <c r="B191" s="198" t="s">
        <v>651</v>
      </c>
      <c r="C191" s="199" t="s">
        <v>942</v>
      </c>
      <c r="D191" s="202">
        <f>D192+D193+D194+D195+D198</f>
        <v>0</v>
      </c>
      <c r="E191" s="202">
        <f>E192+E193+E194+E195+E198+E196+E197</f>
        <v>344754.36</v>
      </c>
      <c r="F191" s="201">
        <f>D191-E191</f>
        <v>-344754.36</v>
      </c>
    </row>
    <row r="192" spans="1:6" ht="153.75" x14ac:dyDescent="0.2">
      <c r="A192" s="185" t="s">
        <v>943</v>
      </c>
      <c r="B192" s="198" t="s">
        <v>651</v>
      </c>
      <c r="C192" s="199" t="s">
        <v>944</v>
      </c>
      <c r="D192" s="202">
        <v>0</v>
      </c>
      <c r="E192" s="200">
        <v>0</v>
      </c>
      <c r="F192" s="201">
        <f t="shared" ref="F192:F198" si="4">D192-E192</f>
        <v>0</v>
      </c>
    </row>
    <row r="193" spans="1:6" ht="153.75" x14ac:dyDescent="0.2">
      <c r="A193" s="185" t="s">
        <v>945</v>
      </c>
      <c r="B193" s="198" t="s">
        <v>651</v>
      </c>
      <c r="C193" s="199" t="s">
        <v>946</v>
      </c>
      <c r="D193" s="202">
        <v>0</v>
      </c>
      <c r="E193" s="200">
        <v>0</v>
      </c>
      <c r="F193" s="201">
        <f t="shared" si="4"/>
        <v>0</v>
      </c>
    </row>
    <row r="194" spans="1:6" ht="246" x14ac:dyDescent="0.2">
      <c r="A194" s="185" t="s">
        <v>947</v>
      </c>
      <c r="B194" s="198" t="s">
        <v>651</v>
      </c>
      <c r="C194" s="199" t="s">
        <v>948</v>
      </c>
      <c r="D194" s="202">
        <v>0</v>
      </c>
      <c r="E194" s="200">
        <v>0</v>
      </c>
      <c r="F194" s="201">
        <f t="shared" si="4"/>
        <v>0</v>
      </c>
    </row>
    <row r="195" spans="1:6" ht="246" x14ac:dyDescent="0.2">
      <c r="A195" s="185" t="s">
        <v>949</v>
      </c>
      <c r="B195" s="198" t="s">
        <v>651</v>
      </c>
      <c r="C195" s="199" t="s">
        <v>950</v>
      </c>
      <c r="D195" s="202">
        <v>0</v>
      </c>
      <c r="E195" s="200">
        <v>0</v>
      </c>
      <c r="F195" s="201">
        <f t="shared" si="4"/>
        <v>0</v>
      </c>
    </row>
    <row r="196" spans="1:6" ht="276.75" x14ac:dyDescent="0.2">
      <c r="A196" s="185" t="s">
        <v>951</v>
      </c>
      <c r="B196" s="198" t="s">
        <v>651</v>
      </c>
      <c r="C196" s="199" t="s">
        <v>952</v>
      </c>
      <c r="D196" s="202">
        <v>0</v>
      </c>
      <c r="E196" s="200">
        <v>-58249.91</v>
      </c>
      <c r="F196" s="201">
        <f t="shared" si="4"/>
        <v>58249.91</v>
      </c>
    </row>
    <row r="197" spans="1:6" ht="246" x14ac:dyDescent="0.2">
      <c r="A197" s="185" t="s">
        <v>953</v>
      </c>
      <c r="B197" s="198" t="s">
        <v>651</v>
      </c>
      <c r="C197" s="199" t="s">
        <v>954</v>
      </c>
      <c r="D197" s="202">
        <v>0</v>
      </c>
      <c r="E197" s="200">
        <v>-19860.73</v>
      </c>
      <c r="F197" s="201">
        <f t="shared" si="4"/>
        <v>19860.73</v>
      </c>
    </row>
    <row r="198" spans="1:6" ht="276.75" x14ac:dyDescent="0.2">
      <c r="A198" s="185" t="s">
        <v>955</v>
      </c>
      <c r="B198" s="198" t="s">
        <v>651</v>
      </c>
      <c r="C198" s="199" t="s">
        <v>956</v>
      </c>
      <c r="D198" s="202">
        <v>0</v>
      </c>
      <c r="E198" s="200">
        <v>422865</v>
      </c>
      <c r="F198" s="201">
        <f t="shared" si="4"/>
        <v>-422865</v>
      </c>
    </row>
    <row r="199" spans="1:6" ht="35.25" x14ac:dyDescent="0.2">
      <c r="A199" s="185" t="s">
        <v>957</v>
      </c>
      <c r="B199" s="198" t="s">
        <v>651</v>
      </c>
      <c r="C199" s="199" t="s">
        <v>958</v>
      </c>
      <c r="D199" s="200">
        <f>D200+D217+D222</f>
        <v>333373900</v>
      </c>
      <c r="E199" s="200">
        <f>E200+E217+E222+E220</f>
        <v>325018030.90000004</v>
      </c>
      <c r="F199" s="201">
        <f t="shared" si="3"/>
        <v>8355869.0999999642</v>
      </c>
    </row>
    <row r="200" spans="1:6" ht="92.25" x14ac:dyDescent="0.2">
      <c r="A200" s="185" t="s">
        <v>959</v>
      </c>
      <c r="B200" s="198" t="s">
        <v>651</v>
      </c>
      <c r="C200" s="199" t="s">
        <v>960</v>
      </c>
      <c r="D200" s="200">
        <f>D201+D209+D212+D206</f>
        <v>337255500</v>
      </c>
      <c r="E200" s="200">
        <f>E201+E209+E212+E206</f>
        <v>328699638.93000001</v>
      </c>
      <c r="F200" s="201">
        <f t="shared" si="3"/>
        <v>8555861.0699999928</v>
      </c>
    </row>
    <row r="201" spans="1:6" ht="61.5" x14ac:dyDescent="0.2">
      <c r="A201" s="185" t="s">
        <v>961</v>
      </c>
      <c r="B201" s="198" t="s">
        <v>651</v>
      </c>
      <c r="C201" s="199" t="s">
        <v>962</v>
      </c>
      <c r="D201" s="200">
        <f>D202+D204</f>
        <v>33052200</v>
      </c>
      <c r="E201" s="200">
        <f>E202+E204</f>
        <v>33052200</v>
      </c>
      <c r="F201" s="201" t="str">
        <f t="shared" si="3"/>
        <v>-</v>
      </c>
    </row>
    <row r="202" spans="1:6" ht="61.5" x14ac:dyDescent="0.2">
      <c r="A202" s="185" t="s">
        <v>963</v>
      </c>
      <c r="B202" s="198" t="s">
        <v>651</v>
      </c>
      <c r="C202" s="199" t="s">
        <v>964</v>
      </c>
      <c r="D202" s="200">
        <f>D203</f>
        <v>30422300</v>
      </c>
      <c r="E202" s="200">
        <f>E203</f>
        <v>30422300</v>
      </c>
      <c r="F202" s="201" t="str">
        <f t="shared" si="3"/>
        <v>-</v>
      </c>
    </row>
    <row r="203" spans="1:6" ht="61.5" x14ac:dyDescent="0.2">
      <c r="A203" s="185" t="s">
        <v>965</v>
      </c>
      <c r="B203" s="198" t="s">
        <v>651</v>
      </c>
      <c r="C203" s="199" t="s">
        <v>966</v>
      </c>
      <c r="D203" s="202">
        <v>30422300</v>
      </c>
      <c r="E203" s="200">
        <v>30422300</v>
      </c>
      <c r="F203" s="201" t="str">
        <f t="shared" si="3"/>
        <v>-</v>
      </c>
    </row>
    <row r="204" spans="1:6" ht="61.5" x14ac:dyDescent="0.2">
      <c r="A204" s="185" t="s">
        <v>967</v>
      </c>
      <c r="B204" s="198" t="s">
        <v>651</v>
      </c>
      <c r="C204" s="199" t="s">
        <v>968</v>
      </c>
      <c r="D204" s="202">
        <f>D205</f>
        <v>2629900</v>
      </c>
      <c r="E204" s="200">
        <f>E205</f>
        <v>2629900</v>
      </c>
      <c r="F204" s="201" t="str">
        <f t="shared" si="3"/>
        <v>-</v>
      </c>
    </row>
    <row r="205" spans="1:6" ht="92.25" x14ac:dyDescent="0.2">
      <c r="A205" s="185" t="s">
        <v>969</v>
      </c>
      <c r="B205" s="198" t="s">
        <v>651</v>
      </c>
      <c r="C205" s="199" t="s">
        <v>970</v>
      </c>
      <c r="D205" s="202">
        <v>2629900</v>
      </c>
      <c r="E205" s="202">
        <v>2629900</v>
      </c>
      <c r="F205" s="201" t="str">
        <f t="shared" si="3"/>
        <v>-</v>
      </c>
    </row>
    <row r="206" spans="1:6" ht="92.25" x14ac:dyDescent="0.2">
      <c r="A206" s="185" t="s">
        <v>971</v>
      </c>
      <c r="B206" s="198" t="s">
        <v>651</v>
      </c>
      <c r="C206" s="199" t="s">
        <v>972</v>
      </c>
      <c r="D206" s="202">
        <f>D207</f>
        <v>3637800</v>
      </c>
      <c r="E206" s="202">
        <f>E207</f>
        <v>3637729.85</v>
      </c>
      <c r="F206" s="201">
        <f t="shared" si="3"/>
        <v>70.149999999906868</v>
      </c>
    </row>
    <row r="207" spans="1:6" ht="153.75" x14ac:dyDescent="0.2">
      <c r="A207" s="185" t="s">
        <v>973</v>
      </c>
      <c r="B207" s="198" t="s">
        <v>651</v>
      </c>
      <c r="C207" s="199" t="s">
        <v>974</v>
      </c>
      <c r="D207" s="202">
        <f>D208</f>
        <v>3637800</v>
      </c>
      <c r="E207" s="202">
        <f>E208</f>
        <v>3637729.85</v>
      </c>
      <c r="F207" s="201">
        <f t="shared" si="3"/>
        <v>70.149999999906868</v>
      </c>
    </row>
    <row r="208" spans="1:6" ht="184.5" x14ac:dyDescent="0.2">
      <c r="A208" s="185" t="s">
        <v>975</v>
      </c>
      <c r="B208" s="198" t="s">
        <v>651</v>
      </c>
      <c r="C208" s="199" t="s">
        <v>976</v>
      </c>
      <c r="D208" s="202">
        <v>3637800</v>
      </c>
      <c r="E208" s="200">
        <v>3637729.85</v>
      </c>
      <c r="F208" s="201">
        <f t="shared" si="3"/>
        <v>70.149999999906868</v>
      </c>
    </row>
    <row r="209" spans="1:6" ht="61.5" x14ac:dyDescent="0.2">
      <c r="A209" s="185" t="s">
        <v>977</v>
      </c>
      <c r="B209" s="198" t="s">
        <v>651</v>
      </c>
      <c r="C209" s="199" t="s">
        <v>978</v>
      </c>
      <c r="D209" s="200">
        <f>D210</f>
        <v>200</v>
      </c>
      <c r="E209" s="200">
        <f>E210</f>
        <v>200</v>
      </c>
      <c r="F209" s="201" t="str">
        <f t="shared" si="3"/>
        <v>-</v>
      </c>
    </row>
    <row r="210" spans="1:6" ht="92.25" x14ac:dyDescent="0.2">
      <c r="A210" s="185" t="s">
        <v>979</v>
      </c>
      <c r="B210" s="198" t="s">
        <v>651</v>
      </c>
      <c r="C210" s="199" t="s">
        <v>980</v>
      </c>
      <c r="D210" s="200">
        <f>D211</f>
        <v>200</v>
      </c>
      <c r="E210" s="200">
        <f>E211</f>
        <v>200</v>
      </c>
      <c r="F210" s="201" t="str">
        <f t="shared" si="3"/>
        <v>-</v>
      </c>
    </row>
    <row r="211" spans="1:6" ht="92.25" x14ac:dyDescent="0.2">
      <c r="A211" s="185" t="s">
        <v>981</v>
      </c>
      <c r="B211" s="198" t="s">
        <v>651</v>
      </c>
      <c r="C211" s="199" t="s">
        <v>982</v>
      </c>
      <c r="D211" s="202">
        <v>200</v>
      </c>
      <c r="E211" s="200">
        <v>200</v>
      </c>
      <c r="F211" s="201" t="str">
        <f t="shared" si="3"/>
        <v>-</v>
      </c>
    </row>
    <row r="212" spans="1:6" ht="35.25" x14ac:dyDescent="0.2">
      <c r="A212" s="185" t="s">
        <v>12</v>
      </c>
      <c r="B212" s="198" t="s">
        <v>651</v>
      </c>
      <c r="C212" s="199" t="s">
        <v>983</v>
      </c>
      <c r="D212" s="200">
        <f>D215+D213</f>
        <v>300565300</v>
      </c>
      <c r="E212" s="200">
        <f t="shared" ref="E212" si="5">E215+E213</f>
        <v>292009509.07999998</v>
      </c>
      <c r="F212" s="201">
        <f t="shared" si="3"/>
        <v>8555790.9200000167</v>
      </c>
    </row>
    <row r="213" spans="1:6" ht="153.75" x14ac:dyDescent="0.2">
      <c r="A213" s="185" t="s">
        <v>984</v>
      </c>
      <c r="B213" s="198" t="s">
        <v>651</v>
      </c>
      <c r="C213" s="199" t="s">
        <v>985</v>
      </c>
      <c r="D213" s="200">
        <f>D214</f>
        <v>0</v>
      </c>
      <c r="E213" s="200">
        <f t="shared" ref="E213:F213" si="6">E214</f>
        <v>0</v>
      </c>
      <c r="F213" s="200" t="str">
        <f t="shared" si="6"/>
        <v>-</v>
      </c>
    </row>
    <row r="214" spans="1:6" ht="184.5" x14ac:dyDescent="0.2">
      <c r="A214" s="185" t="s">
        <v>986</v>
      </c>
      <c r="B214" s="198" t="s">
        <v>651</v>
      </c>
      <c r="C214" s="199" t="s">
        <v>987</v>
      </c>
      <c r="D214" s="200">
        <v>0</v>
      </c>
      <c r="E214" s="200">
        <v>0</v>
      </c>
      <c r="F214" s="201" t="str">
        <f t="shared" si="3"/>
        <v>-</v>
      </c>
    </row>
    <row r="215" spans="1:6" ht="61.5" x14ac:dyDescent="0.2">
      <c r="A215" s="185" t="s">
        <v>988</v>
      </c>
      <c r="B215" s="198" t="s">
        <v>651</v>
      </c>
      <c r="C215" s="199" t="s">
        <v>989</v>
      </c>
      <c r="D215" s="200">
        <f>D216</f>
        <v>300565300</v>
      </c>
      <c r="E215" s="200">
        <f>E216</f>
        <v>292009509.07999998</v>
      </c>
      <c r="F215" s="201">
        <f t="shared" si="3"/>
        <v>8555790.9200000167</v>
      </c>
    </row>
    <row r="216" spans="1:6" ht="61.5" x14ac:dyDescent="0.2">
      <c r="A216" s="185" t="s">
        <v>990</v>
      </c>
      <c r="B216" s="198" t="s">
        <v>651</v>
      </c>
      <c r="C216" s="199" t="s">
        <v>991</v>
      </c>
      <c r="D216" s="200">
        <v>300565300</v>
      </c>
      <c r="E216" s="200">
        <v>292009509.07999998</v>
      </c>
      <c r="F216" s="201">
        <f t="shared" si="3"/>
        <v>8555790.9200000167</v>
      </c>
    </row>
    <row r="217" spans="1:6" ht="35.25" x14ac:dyDescent="0.2">
      <c r="A217" s="185" t="s">
        <v>992</v>
      </c>
      <c r="B217" s="198" t="s">
        <v>651</v>
      </c>
      <c r="C217" s="199" t="s">
        <v>993</v>
      </c>
      <c r="D217" s="202">
        <f>D218</f>
        <v>720000</v>
      </c>
      <c r="E217" s="200">
        <f>E218</f>
        <v>920000</v>
      </c>
      <c r="F217" s="201" t="str">
        <f t="shared" si="3"/>
        <v>-</v>
      </c>
    </row>
    <row r="218" spans="1:6" ht="61.5" x14ac:dyDescent="0.2">
      <c r="A218" s="185" t="s">
        <v>994</v>
      </c>
      <c r="B218" s="198" t="s">
        <v>651</v>
      </c>
      <c r="C218" s="199" t="s">
        <v>995</v>
      </c>
      <c r="D218" s="202">
        <f>D219</f>
        <v>720000</v>
      </c>
      <c r="E218" s="200">
        <f>E219</f>
        <v>920000</v>
      </c>
      <c r="F218" s="201" t="str">
        <f t="shared" si="3"/>
        <v>-</v>
      </c>
    </row>
    <row r="219" spans="1:6" ht="61.5" x14ac:dyDescent="0.2">
      <c r="A219" s="185" t="s">
        <v>994</v>
      </c>
      <c r="B219" s="198" t="s">
        <v>651</v>
      </c>
      <c r="C219" s="199" t="s">
        <v>996</v>
      </c>
      <c r="D219" s="202">
        <v>720000</v>
      </c>
      <c r="E219" s="200">
        <v>920000</v>
      </c>
      <c r="F219" s="201" t="str">
        <f t="shared" si="3"/>
        <v>-</v>
      </c>
    </row>
    <row r="220" spans="1:6" ht="276.75" x14ac:dyDescent="0.2">
      <c r="A220" s="185" t="s">
        <v>997</v>
      </c>
      <c r="B220" s="198" t="s">
        <v>651</v>
      </c>
      <c r="C220" s="199" t="s">
        <v>998</v>
      </c>
      <c r="D220" s="202" t="s">
        <v>11</v>
      </c>
      <c r="E220" s="200">
        <f>E221</f>
        <v>0</v>
      </c>
      <c r="F220" s="201"/>
    </row>
    <row r="221" spans="1:6" ht="246" x14ac:dyDescent="0.2">
      <c r="A221" s="185" t="s">
        <v>999</v>
      </c>
      <c r="B221" s="198" t="s">
        <v>651</v>
      </c>
      <c r="C221" s="199" t="s">
        <v>1000</v>
      </c>
      <c r="D221" s="202" t="s">
        <v>11</v>
      </c>
      <c r="E221" s="200">
        <v>0</v>
      </c>
      <c r="F221" s="201"/>
    </row>
    <row r="222" spans="1:6" ht="123" x14ac:dyDescent="0.2">
      <c r="A222" s="185" t="s">
        <v>1001</v>
      </c>
      <c r="B222" s="198" t="s">
        <v>651</v>
      </c>
      <c r="C222" s="199" t="s">
        <v>1002</v>
      </c>
      <c r="D222" s="202">
        <f>D223</f>
        <v>-4601600</v>
      </c>
      <c r="E222" s="200">
        <f>E223</f>
        <v>-4601608.03</v>
      </c>
      <c r="F222" s="201">
        <f t="shared" ref="F222:F224" si="7">IF(OR(D222="-",IF(E222="-",0,E222)&gt;=IF(D222="-",0,D222)),"-",IF(D222="-",0,D222)-IF(E222="-",0,E222))</f>
        <v>8.0300000002607703</v>
      </c>
    </row>
    <row r="223" spans="1:6" ht="123" x14ac:dyDescent="0.2">
      <c r="A223" s="185" t="s">
        <v>1003</v>
      </c>
      <c r="B223" s="198" t="s">
        <v>651</v>
      </c>
      <c r="C223" s="199" t="s">
        <v>1004</v>
      </c>
      <c r="D223" s="202">
        <f>D224</f>
        <v>-4601600</v>
      </c>
      <c r="E223" s="200">
        <f>E224</f>
        <v>-4601608.03</v>
      </c>
      <c r="F223" s="201">
        <f t="shared" si="7"/>
        <v>8.0300000002607703</v>
      </c>
    </row>
    <row r="224" spans="1:6" ht="123" x14ac:dyDescent="0.2">
      <c r="A224" s="185" t="s">
        <v>1005</v>
      </c>
      <c r="B224" s="198" t="s">
        <v>651</v>
      </c>
      <c r="C224" s="199" t="s">
        <v>1006</v>
      </c>
      <c r="D224" s="202">
        <v>-4601600</v>
      </c>
      <c r="E224" s="200">
        <v>-4601608.03</v>
      </c>
      <c r="F224" s="201">
        <f t="shared" si="7"/>
        <v>8.0300000002607703</v>
      </c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4">
    <cfRule type="cellIs" priority="2" stopIfTrue="1" operator="equal">
      <formula>0</formula>
    </cfRule>
  </conditionalFormatting>
  <conditionalFormatting sqref="F32">
    <cfRule type="cellIs" priority="3" stopIfTrue="1" operator="equal">
      <formula>0</formula>
    </cfRule>
  </conditionalFormatting>
  <conditionalFormatting sqref="F27:F31">
    <cfRule type="cellIs" priority="4" stopIfTrue="1" operator="equal">
      <formula>0</formula>
    </cfRule>
  </conditionalFormatting>
  <conditionalFormatting sqref="F62:F64">
    <cfRule type="cellIs" priority="5" stopIfTrue="1" operator="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58"/>
  <sheetViews>
    <sheetView showGridLines="0" workbookViewId="0">
      <selection activeCell="E359" sqref="E359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62" t="s">
        <v>13</v>
      </c>
      <c r="B2" s="62"/>
      <c r="C2" s="62"/>
      <c r="D2" s="62"/>
      <c r="E2" s="1"/>
      <c r="F2" s="4" t="s">
        <v>14</v>
      </c>
    </row>
    <row r="3" spans="1:6" ht="13.5" customHeight="1" x14ac:dyDescent="0.2">
      <c r="A3" s="2"/>
      <c r="B3" s="2"/>
      <c r="C3" s="13"/>
      <c r="D3" s="3"/>
      <c r="E3" s="3"/>
      <c r="F3" s="3"/>
    </row>
    <row r="4" spans="1:6" ht="10.15" customHeight="1" x14ac:dyDescent="0.2">
      <c r="A4" s="63" t="s">
        <v>2</v>
      </c>
      <c r="B4" s="66" t="s">
        <v>3</v>
      </c>
      <c r="C4" s="60" t="s">
        <v>15</v>
      </c>
      <c r="D4" s="69" t="s">
        <v>4</v>
      </c>
      <c r="E4" s="72" t="s">
        <v>5</v>
      </c>
      <c r="F4" s="58" t="s">
        <v>6</v>
      </c>
    </row>
    <row r="5" spans="1:6" ht="5.45" customHeight="1" x14ac:dyDescent="0.2">
      <c r="A5" s="64"/>
      <c r="B5" s="67"/>
      <c r="C5" s="61"/>
      <c r="D5" s="70"/>
      <c r="E5" s="73"/>
      <c r="F5" s="59"/>
    </row>
    <row r="6" spans="1:6" ht="9.6" customHeight="1" x14ac:dyDescent="0.2">
      <c r="A6" s="64"/>
      <c r="B6" s="67"/>
      <c r="C6" s="61"/>
      <c r="D6" s="70"/>
      <c r="E6" s="73"/>
      <c r="F6" s="59"/>
    </row>
    <row r="7" spans="1:6" ht="6" customHeight="1" x14ac:dyDescent="0.2">
      <c r="A7" s="64"/>
      <c r="B7" s="67"/>
      <c r="C7" s="61"/>
      <c r="D7" s="70"/>
      <c r="E7" s="73"/>
      <c r="F7" s="59"/>
    </row>
    <row r="8" spans="1:6" ht="6.6" customHeight="1" x14ac:dyDescent="0.2">
      <c r="A8" s="64"/>
      <c r="B8" s="67"/>
      <c r="C8" s="61"/>
      <c r="D8" s="70"/>
      <c r="E8" s="73"/>
      <c r="F8" s="59"/>
    </row>
    <row r="9" spans="1:6" ht="10.9" customHeight="1" x14ac:dyDescent="0.2">
      <c r="A9" s="64"/>
      <c r="B9" s="67"/>
      <c r="C9" s="61"/>
      <c r="D9" s="70"/>
      <c r="E9" s="73"/>
      <c r="F9" s="59"/>
    </row>
    <row r="10" spans="1:6" ht="4.1500000000000004" hidden="1" customHeight="1" x14ac:dyDescent="0.2">
      <c r="A10" s="64"/>
      <c r="B10" s="67"/>
      <c r="C10" s="14"/>
      <c r="D10" s="70"/>
      <c r="E10" s="15"/>
      <c r="F10" s="16"/>
    </row>
    <row r="11" spans="1:6" ht="13.15" hidden="1" customHeight="1" x14ac:dyDescent="0.2">
      <c r="A11" s="65"/>
      <c r="B11" s="68"/>
      <c r="C11" s="17"/>
      <c r="D11" s="71"/>
      <c r="E11" s="18"/>
      <c r="F11" s="19"/>
    </row>
    <row r="12" spans="1:6" ht="13.5" customHeight="1" thickBot="1" x14ac:dyDescent="0.25">
      <c r="A12" s="5">
        <v>1</v>
      </c>
      <c r="B12" s="6">
        <v>2</v>
      </c>
      <c r="C12" s="7">
        <v>3</v>
      </c>
      <c r="D12" s="8" t="s">
        <v>7</v>
      </c>
      <c r="E12" s="20" t="s">
        <v>8</v>
      </c>
      <c r="F12" s="9" t="s">
        <v>9</v>
      </c>
    </row>
    <row r="13" spans="1:6" x14ac:dyDescent="0.2">
      <c r="A13" s="21" t="s">
        <v>16</v>
      </c>
      <c r="B13" s="22" t="s">
        <v>17</v>
      </c>
      <c r="C13" s="23" t="s">
        <v>18</v>
      </c>
      <c r="D13" s="24">
        <f>-500000-116400+545039800</f>
        <v>544423400</v>
      </c>
      <c r="E13" s="25">
        <f>-6805+12181.75+13000+1500+461844.84+450000+26236.93+516681105.64</f>
        <v>517639064.15999997</v>
      </c>
      <c r="F13" s="26">
        <f>IF(OR(D13="-",IF(E13="-",0,E13)&gt;=IF(D13="-",0,D13)),"-",IF(D13="-",0,D13)-IF(E13="-",0,E13))</f>
        <v>26784335.840000033</v>
      </c>
    </row>
    <row r="14" spans="1:6" x14ac:dyDescent="0.2">
      <c r="A14" s="27" t="s">
        <v>10</v>
      </c>
      <c r="B14" s="28"/>
      <c r="C14" s="29"/>
      <c r="D14" s="30"/>
      <c r="E14" s="31"/>
      <c r="F14" s="32"/>
    </row>
    <row r="15" spans="1:6" x14ac:dyDescent="0.2">
      <c r="A15" s="10" t="s">
        <v>19</v>
      </c>
      <c r="B15" s="33" t="s">
        <v>17</v>
      </c>
      <c r="C15" s="11" t="s">
        <v>20</v>
      </c>
      <c r="D15" s="12">
        <f>-500000-116400+545039800</f>
        <v>544423400</v>
      </c>
      <c r="E15" s="34">
        <f>-6805+12181.75+13000+1500+461844.84+450000+26236.93+516681105.64</f>
        <v>517639064.15999997</v>
      </c>
      <c r="F15" s="35">
        <f t="shared" ref="F15:F78" si="0">IF(OR(D15="-",IF(E15="-",0,E15)&gt;=IF(D15="-",0,D15)),"-",IF(D15="-",0,D15)-IF(E15="-",0,E15))</f>
        <v>26784335.840000033</v>
      </c>
    </row>
    <row r="16" spans="1:6" x14ac:dyDescent="0.2">
      <c r="A16" s="21" t="s">
        <v>21</v>
      </c>
      <c r="B16" s="22" t="s">
        <v>17</v>
      </c>
      <c r="C16" s="23" t="s">
        <v>22</v>
      </c>
      <c r="D16" s="24">
        <f>-116400+41995900</f>
        <v>41879500</v>
      </c>
      <c r="E16" s="25">
        <f>-6805+12181.75+13000+1500+40456088.7</f>
        <v>40475965.450000003</v>
      </c>
      <c r="F16" s="26">
        <f t="shared" si="0"/>
        <v>1403534.549999997</v>
      </c>
    </row>
    <row r="17" spans="1:6" ht="45" x14ac:dyDescent="0.2">
      <c r="A17" s="10" t="s">
        <v>23</v>
      </c>
      <c r="B17" s="33" t="s">
        <v>17</v>
      </c>
      <c r="C17" s="11" t="s">
        <v>24</v>
      </c>
      <c r="D17" s="12">
        <f>-116400+36310900</f>
        <v>36194500</v>
      </c>
      <c r="E17" s="34">
        <f>-6805+12181.75+35313717.28</f>
        <v>35319094.030000001</v>
      </c>
      <c r="F17" s="35">
        <f t="shared" si="0"/>
        <v>875405.96999999881</v>
      </c>
    </row>
    <row r="18" spans="1:6" ht="22.5" x14ac:dyDescent="0.2">
      <c r="A18" s="10" t="s">
        <v>25</v>
      </c>
      <c r="B18" s="33" t="s">
        <v>17</v>
      </c>
      <c r="C18" s="11" t="s">
        <v>26</v>
      </c>
      <c r="D18" s="12">
        <v>11900</v>
      </c>
      <c r="E18" s="34">
        <v>10200</v>
      </c>
      <c r="F18" s="35">
        <f t="shared" si="0"/>
        <v>1700</v>
      </c>
    </row>
    <row r="19" spans="1:6" ht="33.75" x14ac:dyDescent="0.2">
      <c r="A19" s="10" t="s">
        <v>27</v>
      </c>
      <c r="B19" s="33" t="s">
        <v>17</v>
      </c>
      <c r="C19" s="11" t="s">
        <v>28</v>
      </c>
      <c r="D19" s="12">
        <v>11900</v>
      </c>
      <c r="E19" s="34">
        <v>10200</v>
      </c>
      <c r="F19" s="35">
        <f t="shared" si="0"/>
        <v>1700</v>
      </c>
    </row>
    <row r="20" spans="1:6" ht="67.5" x14ac:dyDescent="0.2">
      <c r="A20" s="36" t="s">
        <v>29</v>
      </c>
      <c r="B20" s="33" t="s">
        <v>17</v>
      </c>
      <c r="C20" s="11" t="s">
        <v>30</v>
      </c>
      <c r="D20" s="12">
        <v>11900</v>
      </c>
      <c r="E20" s="34">
        <v>10200</v>
      </c>
      <c r="F20" s="35">
        <f t="shared" si="0"/>
        <v>1700</v>
      </c>
    </row>
    <row r="21" spans="1:6" x14ac:dyDescent="0.2">
      <c r="A21" s="10" t="s">
        <v>31</v>
      </c>
      <c r="B21" s="33" t="s">
        <v>17</v>
      </c>
      <c r="C21" s="11" t="s">
        <v>32</v>
      </c>
      <c r="D21" s="12">
        <v>11900</v>
      </c>
      <c r="E21" s="34">
        <v>10200</v>
      </c>
      <c r="F21" s="35">
        <f t="shared" si="0"/>
        <v>1700</v>
      </c>
    </row>
    <row r="22" spans="1:6" ht="22.5" x14ac:dyDescent="0.2">
      <c r="A22" s="10" t="s">
        <v>33</v>
      </c>
      <c r="B22" s="33" t="s">
        <v>17</v>
      </c>
      <c r="C22" s="11" t="s">
        <v>34</v>
      </c>
      <c r="D22" s="12">
        <v>99000</v>
      </c>
      <c r="E22" s="34">
        <v>80993</v>
      </c>
      <c r="F22" s="35">
        <f t="shared" si="0"/>
        <v>18007</v>
      </c>
    </row>
    <row r="23" spans="1:6" ht="33.75" x14ac:dyDescent="0.2">
      <c r="A23" s="10" t="s">
        <v>35</v>
      </c>
      <c r="B23" s="33" t="s">
        <v>17</v>
      </c>
      <c r="C23" s="11" t="s">
        <v>36</v>
      </c>
      <c r="D23" s="12">
        <v>80000</v>
      </c>
      <c r="E23" s="34">
        <v>61993</v>
      </c>
      <c r="F23" s="35">
        <f t="shared" si="0"/>
        <v>18007</v>
      </c>
    </row>
    <row r="24" spans="1:6" ht="67.5" x14ac:dyDescent="0.2">
      <c r="A24" s="10" t="s">
        <v>37</v>
      </c>
      <c r="B24" s="33" t="s">
        <v>17</v>
      </c>
      <c r="C24" s="11" t="s">
        <v>38</v>
      </c>
      <c r="D24" s="12">
        <v>30000</v>
      </c>
      <c r="E24" s="34">
        <v>12000</v>
      </c>
      <c r="F24" s="35">
        <f t="shared" si="0"/>
        <v>18000</v>
      </c>
    </row>
    <row r="25" spans="1:6" x14ac:dyDescent="0.2">
      <c r="A25" s="10" t="s">
        <v>31</v>
      </c>
      <c r="B25" s="33" t="s">
        <v>17</v>
      </c>
      <c r="C25" s="11" t="s">
        <v>39</v>
      </c>
      <c r="D25" s="12">
        <v>30000</v>
      </c>
      <c r="E25" s="34">
        <v>12000</v>
      </c>
      <c r="F25" s="35">
        <f t="shared" si="0"/>
        <v>18000</v>
      </c>
    </row>
    <row r="26" spans="1:6" ht="56.25" x14ac:dyDescent="0.2">
      <c r="A26" s="10" t="s">
        <v>40</v>
      </c>
      <c r="B26" s="33" t="s">
        <v>17</v>
      </c>
      <c r="C26" s="11" t="s">
        <v>41</v>
      </c>
      <c r="D26" s="12">
        <v>50000</v>
      </c>
      <c r="E26" s="34">
        <v>49993</v>
      </c>
      <c r="F26" s="35">
        <f t="shared" si="0"/>
        <v>7</v>
      </c>
    </row>
    <row r="27" spans="1:6" x14ac:dyDescent="0.2">
      <c r="A27" s="10" t="s">
        <v>31</v>
      </c>
      <c r="B27" s="33" t="s">
        <v>17</v>
      </c>
      <c r="C27" s="11" t="s">
        <v>42</v>
      </c>
      <c r="D27" s="12">
        <v>50000</v>
      </c>
      <c r="E27" s="34">
        <v>49993</v>
      </c>
      <c r="F27" s="35">
        <f t="shared" si="0"/>
        <v>7</v>
      </c>
    </row>
    <row r="28" spans="1:6" x14ac:dyDescent="0.2">
      <c r="A28" s="10" t="s">
        <v>43</v>
      </c>
      <c r="B28" s="33" t="s">
        <v>17</v>
      </c>
      <c r="C28" s="11" t="s">
        <v>44</v>
      </c>
      <c r="D28" s="12">
        <v>19000</v>
      </c>
      <c r="E28" s="34">
        <v>19000</v>
      </c>
      <c r="F28" s="35" t="str">
        <f t="shared" si="0"/>
        <v>-</v>
      </c>
    </row>
    <row r="29" spans="1:6" ht="67.5" x14ac:dyDescent="0.2">
      <c r="A29" s="10" t="s">
        <v>45</v>
      </c>
      <c r="B29" s="33" t="s">
        <v>17</v>
      </c>
      <c r="C29" s="11" t="s">
        <v>46</v>
      </c>
      <c r="D29" s="12">
        <v>19000</v>
      </c>
      <c r="E29" s="34">
        <v>19000</v>
      </c>
      <c r="F29" s="35" t="str">
        <f t="shared" si="0"/>
        <v>-</v>
      </c>
    </row>
    <row r="30" spans="1:6" x14ac:dyDescent="0.2">
      <c r="A30" s="10" t="s">
        <v>31</v>
      </c>
      <c r="B30" s="33" t="s">
        <v>17</v>
      </c>
      <c r="C30" s="11" t="s">
        <v>47</v>
      </c>
      <c r="D30" s="12">
        <v>19000</v>
      </c>
      <c r="E30" s="34">
        <v>19000</v>
      </c>
      <c r="F30" s="35" t="str">
        <f t="shared" si="0"/>
        <v>-</v>
      </c>
    </row>
    <row r="31" spans="1:6" ht="45" x14ac:dyDescent="0.2">
      <c r="A31" s="10" t="s">
        <v>48</v>
      </c>
      <c r="B31" s="33" t="s">
        <v>17</v>
      </c>
      <c r="C31" s="11" t="s">
        <v>49</v>
      </c>
      <c r="D31" s="12">
        <f>-116400+36188100</f>
        <v>36071700</v>
      </c>
      <c r="E31" s="34">
        <f>12181.75-6805+35210997.98</f>
        <v>35216374.729999997</v>
      </c>
      <c r="F31" s="35">
        <f t="shared" si="0"/>
        <v>855325.27000000328</v>
      </c>
    </row>
    <row r="32" spans="1:6" ht="22.5" x14ac:dyDescent="0.2">
      <c r="A32" s="10" t="s">
        <v>50</v>
      </c>
      <c r="B32" s="33" t="s">
        <v>17</v>
      </c>
      <c r="C32" s="11" t="s">
        <v>51</v>
      </c>
      <c r="D32" s="12">
        <f>-116400+32698200</f>
        <v>32581800</v>
      </c>
      <c r="E32" s="34">
        <f>12181.75-6805+31721097.98</f>
        <v>31726474.73</v>
      </c>
      <c r="F32" s="35">
        <f t="shared" si="0"/>
        <v>855325.26999999955</v>
      </c>
    </row>
    <row r="33" spans="1:6" ht="90" x14ac:dyDescent="0.2">
      <c r="A33" s="36" t="s">
        <v>52</v>
      </c>
      <c r="B33" s="33" t="s">
        <v>17</v>
      </c>
      <c r="C33" s="11" t="s">
        <v>53</v>
      </c>
      <c r="D33" s="12">
        <f>-116400+28113700</f>
        <v>27997300</v>
      </c>
      <c r="E33" s="34">
        <f>-6805+27984225.25</f>
        <v>27977420.25</v>
      </c>
      <c r="F33" s="35">
        <f t="shared" si="0"/>
        <v>19879.75</v>
      </c>
    </row>
    <row r="34" spans="1:6" ht="22.5" x14ac:dyDescent="0.2">
      <c r="A34" s="10" t="s">
        <v>54</v>
      </c>
      <c r="B34" s="33" t="s">
        <v>17</v>
      </c>
      <c r="C34" s="11" t="s">
        <v>55</v>
      </c>
      <c r="D34" s="12">
        <v>20728100</v>
      </c>
      <c r="E34" s="34">
        <f>-6805+20715046.61</f>
        <v>20708241.609999999</v>
      </c>
      <c r="F34" s="35">
        <f t="shared" si="0"/>
        <v>19858.390000000596</v>
      </c>
    </row>
    <row r="35" spans="1:6" ht="33.75" x14ac:dyDescent="0.2">
      <c r="A35" s="10" t="s">
        <v>56</v>
      </c>
      <c r="B35" s="33" t="s">
        <v>17</v>
      </c>
      <c r="C35" s="11" t="s">
        <v>57</v>
      </c>
      <c r="D35" s="12">
        <v>1190100</v>
      </c>
      <c r="E35" s="34">
        <v>1190078.6399999999</v>
      </c>
      <c r="F35" s="35">
        <f t="shared" si="0"/>
        <v>21.360000000102445</v>
      </c>
    </row>
    <row r="36" spans="1:6" ht="33.75" x14ac:dyDescent="0.2">
      <c r="A36" s="10" t="s">
        <v>58</v>
      </c>
      <c r="B36" s="33" t="s">
        <v>17</v>
      </c>
      <c r="C36" s="11" t="s">
        <v>59</v>
      </c>
      <c r="D36" s="12">
        <f>-116400+6195500</f>
        <v>6079100</v>
      </c>
      <c r="E36" s="34">
        <v>6079100</v>
      </c>
      <c r="F36" s="35" t="str">
        <f t="shared" si="0"/>
        <v>-</v>
      </c>
    </row>
    <row r="37" spans="1:6" ht="90" x14ac:dyDescent="0.2">
      <c r="A37" s="36" t="s">
        <v>60</v>
      </c>
      <c r="B37" s="33" t="s">
        <v>17</v>
      </c>
      <c r="C37" s="11" t="s">
        <v>61</v>
      </c>
      <c r="D37" s="12">
        <v>3182700</v>
      </c>
      <c r="E37" s="34">
        <v>2458067.38</v>
      </c>
      <c r="F37" s="35">
        <f t="shared" si="0"/>
        <v>724632.62000000011</v>
      </c>
    </row>
    <row r="38" spans="1:6" ht="33.75" x14ac:dyDescent="0.2">
      <c r="A38" s="10" t="s">
        <v>56</v>
      </c>
      <c r="B38" s="33" t="s">
        <v>17</v>
      </c>
      <c r="C38" s="11" t="s">
        <v>62</v>
      </c>
      <c r="D38" s="12">
        <v>74100</v>
      </c>
      <c r="E38" s="34">
        <v>71274</v>
      </c>
      <c r="F38" s="35">
        <f t="shared" si="0"/>
        <v>2826</v>
      </c>
    </row>
    <row r="39" spans="1:6" x14ac:dyDescent="0.2">
      <c r="A39" s="10" t="s">
        <v>31</v>
      </c>
      <c r="B39" s="33" t="s">
        <v>17</v>
      </c>
      <c r="C39" s="11" t="s">
        <v>63</v>
      </c>
      <c r="D39" s="12">
        <v>1867600</v>
      </c>
      <c r="E39" s="34">
        <v>1618770.78</v>
      </c>
      <c r="F39" s="35">
        <f t="shared" si="0"/>
        <v>248829.21999999997</v>
      </c>
    </row>
    <row r="40" spans="1:6" x14ac:dyDescent="0.2">
      <c r="A40" s="10" t="s">
        <v>64</v>
      </c>
      <c r="B40" s="33" t="s">
        <v>17</v>
      </c>
      <c r="C40" s="11" t="s">
        <v>65</v>
      </c>
      <c r="D40" s="12">
        <v>1185700</v>
      </c>
      <c r="E40" s="34">
        <v>715615.6</v>
      </c>
      <c r="F40" s="35">
        <f t="shared" si="0"/>
        <v>470084.4</v>
      </c>
    </row>
    <row r="41" spans="1:6" ht="22.5" x14ac:dyDescent="0.2">
      <c r="A41" s="10" t="s">
        <v>66</v>
      </c>
      <c r="B41" s="33" t="s">
        <v>17</v>
      </c>
      <c r="C41" s="11" t="s">
        <v>67</v>
      </c>
      <c r="D41" s="12">
        <v>47600</v>
      </c>
      <c r="E41" s="34">
        <v>44747</v>
      </c>
      <c r="F41" s="35">
        <f t="shared" si="0"/>
        <v>2853</v>
      </c>
    </row>
    <row r="42" spans="1:6" x14ac:dyDescent="0.2">
      <c r="A42" s="10" t="s">
        <v>68</v>
      </c>
      <c r="B42" s="33" t="s">
        <v>17</v>
      </c>
      <c r="C42" s="11" t="s">
        <v>69</v>
      </c>
      <c r="D42" s="12">
        <v>7700</v>
      </c>
      <c r="E42" s="34">
        <v>7660</v>
      </c>
      <c r="F42" s="35">
        <f t="shared" si="0"/>
        <v>40</v>
      </c>
    </row>
    <row r="43" spans="1:6" ht="78.75" x14ac:dyDescent="0.2">
      <c r="A43" s="36" t="s">
        <v>70</v>
      </c>
      <c r="B43" s="33" t="s">
        <v>17</v>
      </c>
      <c r="C43" s="11" t="s">
        <v>71</v>
      </c>
      <c r="D43" s="12">
        <v>354900</v>
      </c>
      <c r="E43" s="34">
        <v>354642</v>
      </c>
      <c r="F43" s="35">
        <f t="shared" si="0"/>
        <v>258</v>
      </c>
    </row>
    <row r="44" spans="1:6" x14ac:dyDescent="0.2">
      <c r="A44" s="10" t="s">
        <v>31</v>
      </c>
      <c r="B44" s="33" t="s">
        <v>17</v>
      </c>
      <c r="C44" s="11" t="s">
        <v>72</v>
      </c>
      <c r="D44" s="12">
        <v>354900</v>
      </c>
      <c r="E44" s="34">
        <v>354642</v>
      </c>
      <c r="F44" s="35">
        <f t="shared" si="0"/>
        <v>258</v>
      </c>
    </row>
    <row r="45" spans="1:6" ht="90" x14ac:dyDescent="0.2">
      <c r="A45" s="36" t="s">
        <v>73</v>
      </c>
      <c r="B45" s="33" t="s">
        <v>17</v>
      </c>
      <c r="C45" s="11" t="s">
        <v>74</v>
      </c>
      <c r="D45" s="12">
        <v>164800</v>
      </c>
      <c r="E45" s="34">
        <v>107383.75</v>
      </c>
      <c r="F45" s="35">
        <f t="shared" si="0"/>
        <v>57416.25</v>
      </c>
    </row>
    <row r="46" spans="1:6" x14ac:dyDescent="0.2">
      <c r="A46" s="10" t="s">
        <v>31</v>
      </c>
      <c r="B46" s="33" t="s">
        <v>17</v>
      </c>
      <c r="C46" s="11" t="s">
        <v>75</v>
      </c>
      <c r="D46" s="12">
        <v>164800</v>
      </c>
      <c r="E46" s="34">
        <v>107383.75</v>
      </c>
      <c r="F46" s="35">
        <f t="shared" si="0"/>
        <v>57416.25</v>
      </c>
    </row>
    <row r="47" spans="1:6" ht="90" x14ac:dyDescent="0.2">
      <c r="A47" s="36" t="s">
        <v>76</v>
      </c>
      <c r="B47" s="33" t="s">
        <v>17</v>
      </c>
      <c r="C47" s="11" t="s">
        <v>77</v>
      </c>
      <c r="D47" s="12">
        <v>553000</v>
      </c>
      <c r="E47" s="34">
        <v>546210.43999999994</v>
      </c>
      <c r="F47" s="35">
        <f t="shared" si="0"/>
        <v>6789.5600000000559</v>
      </c>
    </row>
    <row r="48" spans="1:6" x14ac:dyDescent="0.2">
      <c r="A48" s="10" t="s">
        <v>31</v>
      </c>
      <c r="B48" s="33" t="s">
        <v>17</v>
      </c>
      <c r="C48" s="11" t="s">
        <v>78</v>
      </c>
      <c r="D48" s="12">
        <v>553000</v>
      </c>
      <c r="E48" s="34">
        <v>546210.43999999994</v>
      </c>
      <c r="F48" s="35">
        <f t="shared" si="0"/>
        <v>6789.5600000000559</v>
      </c>
    </row>
    <row r="49" spans="1:6" ht="90" x14ac:dyDescent="0.2">
      <c r="A49" s="36" t="s">
        <v>79</v>
      </c>
      <c r="B49" s="33" t="s">
        <v>17</v>
      </c>
      <c r="C49" s="11" t="s">
        <v>80</v>
      </c>
      <c r="D49" s="12">
        <v>329100</v>
      </c>
      <c r="E49" s="34">
        <f>12181.75+270569.16</f>
        <v>282750.90999999997</v>
      </c>
      <c r="F49" s="35">
        <f t="shared" si="0"/>
        <v>46349.090000000026</v>
      </c>
    </row>
    <row r="50" spans="1:6" x14ac:dyDescent="0.2">
      <c r="A50" s="10" t="s">
        <v>31</v>
      </c>
      <c r="B50" s="33" t="s">
        <v>17</v>
      </c>
      <c r="C50" s="11" t="s">
        <v>81</v>
      </c>
      <c r="D50" s="12">
        <v>329100</v>
      </c>
      <c r="E50" s="34">
        <f>12181.75+270569.16</f>
        <v>282750.90999999997</v>
      </c>
      <c r="F50" s="35">
        <f t="shared" si="0"/>
        <v>46349.090000000026</v>
      </c>
    </row>
    <row r="51" spans="1:6" ht="33.75" x14ac:dyDescent="0.2">
      <c r="A51" s="10" t="s">
        <v>82</v>
      </c>
      <c r="B51" s="33" t="s">
        <v>17</v>
      </c>
      <c r="C51" s="11" t="s">
        <v>83</v>
      </c>
      <c r="D51" s="12">
        <v>3489900</v>
      </c>
      <c r="E51" s="34">
        <v>3489900</v>
      </c>
      <c r="F51" s="35" t="str">
        <f t="shared" si="0"/>
        <v>-</v>
      </c>
    </row>
    <row r="52" spans="1:6" ht="123.75" x14ac:dyDescent="0.2">
      <c r="A52" s="36" t="s">
        <v>84</v>
      </c>
      <c r="B52" s="33" t="s">
        <v>17</v>
      </c>
      <c r="C52" s="11" t="s">
        <v>85</v>
      </c>
      <c r="D52" s="12">
        <v>1417800</v>
      </c>
      <c r="E52" s="34">
        <v>1417800</v>
      </c>
      <c r="F52" s="35" t="str">
        <f t="shared" si="0"/>
        <v>-</v>
      </c>
    </row>
    <row r="53" spans="1:6" x14ac:dyDescent="0.2">
      <c r="A53" s="10" t="s">
        <v>12</v>
      </c>
      <c r="B53" s="33" t="s">
        <v>17</v>
      </c>
      <c r="C53" s="11" t="s">
        <v>86</v>
      </c>
      <c r="D53" s="12">
        <v>1417800</v>
      </c>
      <c r="E53" s="34">
        <v>1417800</v>
      </c>
      <c r="F53" s="35" t="str">
        <f t="shared" si="0"/>
        <v>-</v>
      </c>
    </row>
    <row r="54" spans="1:6" ht="146.25" x14ac:dyDescent="0.2">
      <c r="A54" s="36" t="s">
        <v>87</v>
      </c>
      <c r="B54" s="33" t="s">
        <v>17</v>
      </c>
      <c r="C54" s="11" t="s">
        <v>88</v>
      </c>
      <c r="D54" s="12">
        <v>1295500</v>
      </c>
      <c r="E54" s="34">
        <v>1295500</v>
      </c>
      <c r="F54" s="35" t="str">
        <f t="shared" si="0"/>
        <v>-</v>
      </c>
    </row>
    <row r="55" spans="1:6" x14ac:dyDescent="0.2">
      <c r="A55" s="10" t="s">
        <v>12</v>
      </c>
      <c r="B55" s="33" t="s">
        <v>17</v>
      </c>
      <c r="C55" s="11" t="s">
        <v>89</v>
      </c>
      <c r="D55" s="12">
        <v>1295500</v>
      </c>
      <c r="E55" s="34">
        <v>1295500</v>
      </c>
      <c r="F55" s="35" t="str">
        <f t="shared" si="0"/>
        <v>-</v>
      </c>
    </row>
    <row r="56" spans="1:6" ht="135" x14ac:dyDescent="0.2">
      <c r="A56" s="36" t="s">
        <v>90</v>
      </c>
      <c r="B56" s="33" t="s">
        <v>17</v>
      </c>
      <c r="C56" s="11" t="s">
        <v>91</v>
      </c>
      <c r="D56" s="12">
        <v>708200</v>
      </c>
      <c r="E56" s="34">
        <v>708200</v>
      </c>
      <c r="F56" s="35" t="str">
        <f t="shared" si="0"/>
        <v>-</v>
      </c>
    </row>
    <row r="57" spans="1:6" x14ac:dyDescent="0.2">
      <c r="A57" s="10" t="s">
        <v>12</v>
      </c>
      <c r="B57" s="33" t="s">
        <v>17</v>
      </c>
      <c r="C57" s="11" t="s">
        <v>92</v>
      </c>
      <c r="D57" s="12">
        <v>708200</v>
      </c>
      <c r="E57" s="34">
        <v>708200</v>
      </c>
      <c r="F57" s="35" t="str">
        <f t="shared" si="0"/>
        <v>-</v>
      </c>
    </row>
    <row r="58" spans="1:6" ht="123.75" x14ac:dyDescent="0.2">
      <c r="A58" s="36" t="s">
        <v>93</v>
      </c>
      <c r="B58" s="33" t="s">
        <v>17</v>
      </c>
      <c r="C58" s="11" t="s">
        <v>94</v>
      </c>
      <c r="D58" s="12">
        <v>68400</v>
      </c>
      <c r="E58" s="34">
        <v>68400</v>
      </c>
      <c r="F58" s="35" t="str">
        <f t="shared" si="0"/>
        <v>-</v>
      </c>
    </row>
    <row r="59" spans="1:6" x14ac:dyDescent="0.2">
      <c r="A59" s="10" t="s">
        <v>12</v>
      </c>
      <c r="B59" s="33" t="s">
        <v>17</v>
      </c>
      <c r="C59" s="11" t="s">
        <v>95</v>
      </c>
      <c r="D59" s="12">
        <v>68400</v>
      </c>
      <c r="E59" s="34">
        <v>68400</v>
      </c>
      <c r="F59" s="35" t="str">
        <f t="shared" si="0"/>
        <v>-</v>
      </c>
    </row>
    <row r="60" spans="1:6" ht="22.5" x14ac:dyDescent="0.2">
      <c r="A60" s="10" t="s">
        <v>96</v>
      </c>
      <c r="B60" s="33" t="s">
        <v>17</v>
      </c>
      <c r="C60" s="11" t="s">
        <v>97</v>
      </c>
      <c r="D60" s="12">
        <v>11900</v>
      </c>
      <c r="E60" s="34">
        <v>11526.3</v>
      </c>
      <c r="F60" s="35">
        <f t="shared" si="0"/>
        <v>373.70000000000073</v>
      </c>
    </row>
    <row r="61" spans="1:6" x14ac:dyDescent="0.2">
      <c r="A61" s="10" t="s">
        <v>98</v>
      </c>
      <c r="B61" s="33" t="s">
        <v>17</v>
      </c>
      <c r="C61" s="11" t="s">
        <v>99</v>
      </c>
      <c r="D61" s="12">
        <v>11700</v>
      </c>
      <c r="E61" s="34">
        <v>11326.3</v>
      </c>
      <c r="F61" s="35">
        <f t="shared" si="0"/>
        <v>373.70000000000073</v>
      </c>
    </row>
    <row r="62" spans="1:6" ht="45" x14ac:dyDescent="0.2">
      <c r="A62" s="10" t="s">
        <v>100</v>
      </c>
      <c r="B62" s="33" t="s">
        <v>17</v>
      </c>
      <c r="C62" s="11" t="s">
        <v>101</v>
      </c>
      <c r="D62" s="12">
        <v>2400</v>
      </c>
      <c r="E62" s="34">
        <v>2244.65</v>
      </c>
      <c r="F62" s="35">
        <f t="shared" si="0"/>
        <v>155.34999999999991</v>
      </c>
    </row>
    <row r="63" spans="1:6" ht="22.5" x14ac:dyDescent="0.2">
      <c r="A63" s="10" t="s">
        <v>54</v>
      </c>
      <c r="B63" s="33" t="s">
        <v>17</v>
      </c>
      <c r="C63" s="11" t="s">
        <v>102</v>
      </c>
      <c r="D63" s="12">
        <v>1800</v>
      </c>
      <c r="E63" s="34">
        <v>1724</v>
      </c>
      <c r="F63" s="35">
        <f t="shared" si="0"/>
        <v>76</v>
      </c>
    </row>
    <row r="64" spans="1:6" ht="33.75" x14ac:dyDescent="0.2">
      <c r="A64" s="10" t="s">
        <v>58</v>
      </c>
      <c r="B64" s="33" t="s">
        <v>17</v>
      </c>
      <c r="C64" s="11" t="s">
        <v>103</v>
      </c>
      <c r="D64" s="12">
        <v>600</v>
      </c>
      <c r="E64" s="34">
        <v>520.65</v>
      </c>
      <c r="F64" s="35">
        <f t="shared" si="0"/>
        <v>79.350000000000023</v>
      </c>
    </row>
    <row r="65" spans="1:6" ht="56.25" x14ac:dyDescent="0.2">
      <c r="A65" s="10" t="s">
        <v>104</v>
      </c>
      <c r="B65" s="33" t="s">
        <v>17</v>
      </c>
      <c r="C65" s="11" t="s">
        <v>105</v>
      </c>
      <c r="D65" s="12">
        <v>9300</v>
      </c>
      <c r="E65" s="34">
        <v>9081.65</v>
      </c>
      <c r="F65" s="35">
        <f t="shared" si="0"/>
        <v>218.35000000000036</v>
      </c>
    </row>
    <row r="66" spans="1:6" ht="22.5" x14ac:dyDescent="0.2">
      <c r="A66" s="10" t="s">
        <v>54</v>
      </c>
      <c r="B66" s="33" t="s">
        <v>17</v>
      </c>
      <c r="C66" s="11" t="s">
        <v>106</v>
      </c>
      <c r="D66" s="12">
        <v>1800</v>
      </c>
      <c r="E66" s="34">
        <v>1724</v>
      </c>
      <c r="F66" s="35">
        <f t="shared" si="0"/>
        <v>76</v>
      </c>
    </row>
    <row r="67" spans="1:6" ht="33.75" x14ac:dyDescent="0.2">
      <c r="A67" s="10" t="s">
        <v>58</v>
      </c>
      <c r="B67" s="33" t="s">
        <v>17</v>
      </c>
      <c r="C67" s="11" t="s">
        <v>107</v>
      </c>
      <c r="D67" s="12">
        <v>600</v>
      </c>
      <c r="E67" s="34">
        <v>520.65</v>
      </c>
      <c r="F67" s="35">
        <f t="shared" si="0"/>
        <v>79.350000000000023</v>
      </c>
    </row>
    <row r="68" spans="1:6" x14ac:dyDescent="0.2">
      <c r="A68" s="10" t="s">
        <v>31</v>
      </c>
      <c r="B68" s="33" t="s">
        <v>17</v>
      </c>
      <c r="C68" s="11" t="s">
        <v>108</v>
      </c>
      <c r="D68" s="12">
        <v>6900</v>
      </c>
      <c r="E68" s="34">
        <v>6837</v>
      </c>
      <c r="F68" s="35">
        <f t="shared" si="0"/>
        <v>63</v>
      </c>
    </row>
    <row r="69" spans="1:6" x14ac:dyDescent="0.2">
      <c r="A69" s="10" t="s">
        <v>109</v>
      </c>
      <c r="B69" s="33" t="s">
        <v>17</v>
      </c>
      <c r="C69" s="11" t="s">
        <v>110</v>
      </c>
      <c r="D69" s="12">
        <v>200</v>
      </c>
      <c r="E69" s="34">
        <v>200</v>
      </c>
      <c r="F69" s="35" t="str">
        <f t="shared" si="0"/>
        <v>-</v>
      </c>
    </row>
    <row r="70" spans="1:6" ht="90" x14ac:dyDescent="0.2">
      <c r="A70" s="36" t="s">
        <v>111</v>
      </c>
      <c r="B70" s="33" t="s">
        <v>17</v>
      </c>
      <c r="C70" s="11" t="s">
        <v>112</v>
      </c>
      <c r="D70" s="12">
        <v>200</v>
      </c>
      <c r="E70" s="34">
        <v>200</v>
      </c>
      <c r="F70" s="35" t="str">
        <f t="shared" si="0"/>
        <v>-</v>
      </c>
    </row>
    <row r="71" spans="1:6" x14ac:dyDescent="0.2">
      <c r="A71" s="10" t="s">
        <v>31</v>
      </c>
      <c r="B71" s="33" t="s">
        <v>17</v>
      </c>
      <c r="C71" s="11" t="s">
        <v>113</v>
      </c>
      <c r="D71" s="12">
        <v>200</v>
      </c>
      <c r="E71" s="34">
        <v>200</v>
      </c>
      <c r="F71" s="35" t="str">
        <f t="shared" si="0"/>
        <v>-</v>
      </c>
    </row>
    <row r="72" spans="1:6" ht="33.75" x14ac:dyDescent="0.2">
      <c r="A72" s="10" t="s">
        <v>114</v>
      </c>
      <c r="B72" s="33" t="s">
        <v>17</v>
      </c>
      <c r="C72" s="11" t="s">
        <v>115</v>
      </c>
      <c r="D72" s="12">
        <v>442900</v>
      </c>
      <c r="E72" s="34">
        <v>442900</v>
      </c>
      <c r="F72" s="35" t="str">
        <f t="shared" si="0"/>
        <v>-</v>
      </c>
    </row>
    <row r="73" spans="1:6" ht="22.5" x14ac:dyDescent="0.2">
      <c r="A73" s="10" t="s">
        <v>96</v>
      </c>
      <c r="B73" s="33" t="s">
        <v>17</v>
      </c>
      <c r="C73" s="11" t="s">
        <v>116</v>
      </c>
      <c r="D73" s="12">
        <v>442900</v>
      </c>
      <c r="E73" s="34">
        <v>442900</v>
      </c>
      <c r="F73" s="35" t="str">
        <f t="shared" si="0"/>
        <v>-</v>
      </c>
    </row>
    <row r="74" spans="1:6" x14ac:dyDescent="0.2">
      <c r="A74" s="10" t="s">
        <v>109</v>
      </c>
      <c r="B74" s="33" t="s">
        <v>17</v>
      </c>
      <c r="C74" s="11" t="s">
        <v>117</v>
      </c>
      <c r="D74" s="12">
        <v>442900</v>
      </c>
      <c r="E74" s="34">
        <v>442900</v>
      </c>
      <c r="F74" s="35" t="str">
        <f t="shared" si="0"/>
        <v>-</v>
      </c>
    </row>
    <row r="75" spans="1:6" ht="78.75" x14ac:dyDescent="0.2">
      <c r="A75" s="36" t="s">
        <v>118</v>
      </c>
      <c r="B75" s="33" t="s">
        <v>17</v>
      </c>
      <c r="C75" s="11" t="s">
        <v>119</v>
      </c>
      <c r="D75" s="12">
        <v>442900</v>
      </c>
      <c r="E75" s="34">
        <v>442900</v>
      </c>
      <c r="F75" s="35" t="str">
        <f t="shared" si="0"/>
        <v>-</v>
      </c>
    </row>
    <row r="76" spans="1:6" x14ac:dyDescent="0.2">
      <c r="A76" s="10" t="s">
        <v>12</v>
      </c>
      <c r="B76" s="33" t="s">
        <v>17</v>
      </c>
      <c r="C76" s="11" t="s">
        <v>120</v>
      </c>
      <c r="D76" s="12">
        <v>442900</v>
      </c>
      <c r="E76" s="34">
        <v>442900</v>
      </c>
      <c r="F76" s="35" t="str">
        <f t="shared" si="0"/>
        <v>-</v>
      </c>
    </row>
    <row r="77" spans="1:6" x14ac:dyDescent="0.2">
      <c r="A77" s="10" t="s">
        <v>121</v>
      </c>
      <c r="B77" s="33" t="s">
        <v>17</v>
      </c>
      <c r="C77" s="11" t="s">
        <v>122</v>
      </c>
      <c r="D77" s="12">
        <v>198000</v>
      </c>
      <c r="E77" s="34" t="s">
        <v>11</v>
      </c>
      <c r="F77" s="35">
        <f t="shared" si="0"/>
        <v>198000</v>
      </c>
    </row>
    <row r="78" spans="1:6" ht="22.5" x14ac:dyDescent="0.2">
      <c r="A78" s="10" t="s">
        <v>96</v>
      </c>
      <c r="B78" s="33" t="s">
        <v>17</v>
      </c>
      <c r="C78" s="11" t="s">
        <v>123</v>
      </c>
      <c r="D78" s="12">
        <v>198000</v>
      </c>
      <c r="E78" s="34" t="s">
        <v>11</v>
      </c>
      <c r="F78" s="35">
        <f t="shared" si="0"/>
        <v>198000</v>
      </c>
    </row>
    <row r="79" spans="1:6" x14ac:dyDescent="0.2">
      <c r="A79" s="10" t="s">
        <v>98</v>
      </c>
      <c r="B79" s="33" t="s">
        <v>17</v>
      </c>
      <c r="C79" s="11" t="s">
        <v>124</v>
      </c>
      <c r="D79" s="12">
        <v>198000</v>
      </c>
      <c r="E79" s="34" t="s">
        <v>11</v>
      </c>
      <c r="F79" s="35">
        <f t="shared" ref="F79:F142" si="1">IF(OR(D79="-",IF(E79="-",0,E79)&gt;=IF(D79="-",0,D79)),"-",IF(D79="-",0,D79)-IF(E79="-",0,E79))</f>
        <v>198000</v>
      </c>
    </row>
    <row r="80" spans="1:6" ht="56.25" x14ac:dyDescent="0.2">
      <c r="A80" s="10" t="s">
        <v>104</v>
      </c>
      <c r="B80" s="33" t="s">
        <v>17</v>
      </c>
      <c r="C80" s="11" t="s">
        <v>125</v>
      </c>
      <c r="D80" s="12">
        <v>198000</v>
      </c>
      <c r="E80" s="34" t="s">
        <v>11</v>
      </c>
      <c r="F80" s="35">
        <f t="shared" si="1"/>
        <v>198000</v>
      </c>
    </row>
    <row r="81" spans="1:6" x14ac:dyDescent="0.2">
      <c r="A81" s="10" t="s">
        <v>126</v>
      </c>
      <c r="B81" s="33" t="s">
        <v>17</v>
      </c>
      <c r="C81" s="11" t="s">
        <v>127</v>
      </c>
      <c r="D81" s="12">
        <v>198000</v>
      </c>
      <c r="E81" s="34" t="s">
        <v>11</v>
      </c>
      <c r="F81" s="35">
        <f t="shared" si="1"/>
        <v>198000</v>
      </c>
    </row>
    <row r="82" spans="1:6" x14ac:dyDescent="0.2">
      <c r="A82" s="10" t="s">
        <v>128</v>
      </c>
      <c r="B82" s="33" t="s">
        <v>17</v>
      </c>
      <c r="C82" s="11" t="s">
        <v>129</v>
      </c>
      <c r="D82" s="12">
        <v>5044100</v>
      </c>
      <c r="E82" s="34">
        <f>1500+13000+4699471.42</f>
        <v>4713971.42</v>
      </c>
      <c r="F82" s="35">
        <f t="shared" si="1"/>
        <v>330128.58000000007</v>
      </c>
    </row>
    <row r="83" spans="1:6" ht="22.5" x14ac:dyDescent="0.2">
      <c r="A83" s="10" t="s">
        <v>33</v>
      </c>
      <c r="B83" s="33" t="s">
        <v>17</v>
      </c>
      <c r="C83" s="11" t="s">
        <v>130</v>
      </c>
      <c r="D83" s="12">
        <v>696100</v>
      </c>
      <c r="E83" s="34">
        <f>1500+13000+681234</f>
        <v>695734</v>
      </c>
      <c r="F83" s="35">
        <f t="shared" si="1"/>
        <v>366</v>
      </c>
    </row>
    <row r="84" spans="1:6" ht="33.75" x14ac:dyDescent="0.2">
      <c r="A84" s="10" t="s">
        <v>35</v>
      </c>
      <c r="B84" s="33" t="s">
        <v>17</v>
      </c>
      <c r="C84" s="11" t="s">
        <v>131</v>
      </c>
      <c r="D84" s="12">
        <v>677100</v>
      </c>
      <c r="E84" s="34">
        <f>1500+13000+662234</f>
        <v>676734</v>
      </c>
      <c r="F84" s="35">
        <f t="shared" si="1"/>
        <v>366</v>
      </c>
    </row>
    <row r="85" spans="1:6" ht="67.5" x14ac:dyDescent="0.2">
      <c r="A85" s="36" t="s">
        <v>132</v>
      </c>
      <c r="B85" s="33" t="s">
        <v>17</v>
      </c>
      <c r="C85" s="11" t="s">
        <v>133</v>
      </c>
      <c r="D85" s="12">
        <v>491400</v>
      </c>
      <c r="E85" s="34">
        <f>13000+489600</f>
        <v>502600</v>
      </c>
      <c r="F85" s="35" t="str">
        <f t="shared" si="1"/>
        <v>-</v>
      </c>
    </row>
    <row r="86" spans="1:6" x14ac:dyDescent="0.2">
      <c r="A86" s="10" t="s">
        <v>31</v>
      </c>
      <c r="B86" s="33" t="s">
        <v>17</v>
      </c>
      <c r="C86" s="11" t="s">
        <v>134</v>
      </c>
      <c r="D86" s="12">
        <v>371400</v>
      </c>
      <c r="E86" s="34">
        <v>369600</v>
      </c>
      <c r="F86" s="35">
        <f t="shared" si="1"/>
        <v>1800</v>
      </c>
    </row>
    <row r="87" spans="1:6" x14ac:dyDescent="0.2">
      <c r="A87" s="10" t="s">
        <v>135</v>
      </c>
      <c r="B87" s="33" t="s">
        <v>17</v>
      </c>
      <c r="C87" s="11" t="s">
        <v>136</v>
      </c>
      <c r="D87" s="12">
        <v>40000</v>
      </c>
      <c r="E87" s="34">
        <v>40000</v>
      </c>
      <c r="F87" s="35" t="str">
        <f t="shared" si="1"/>
        <v>-</v>
      </c>
    </row>
    <row r="88" spans="1:6" ht="78.75" x14ac:dyDescent="0.2">
      <c r="A88" s="36" t="s">
        <v>137</v>
      </c>
      <c r="B88" s="33" t="s">
        <v>17</v>
      </c>
      <c r="C88" s="11" t="s">
        <v>138</v>
      </c>
      <c r="D88" s="12">
        <v>80000</v>
      </c>
      <c r="E88" s="34">
        <v>80000</v>
      </c>
      <c r="F88" s="35" t="str">
        <f t="shared" si="1"/>
        <v>-</v>
      </c>
    </row>
    <row r="89" spans="1:6" ht="78.75" x14ac:dyDescent="0.2">
      <c r="A89" s="36" t="s">
        <v>139</v>
      </c>
      <c r="B89" s="33" t="s">
        <v>17</v>
      </c>
      <c r="C89" s="11" t="s">
        <v>140</v>
      </c>
      <c r="D89" s="12">
        <v>173600</v>
      </c>
      <c r="E89" s="34">
        <f>13000+160559</f>
        <v>173559</v>
      </c>
      <c r="F89" s="35">
        <f t="shared" si="1"/>
        <v>41</v>
      </c>
    </row>
    <row r="90" spans="1:6" x14ac:dyDescent="0.2">
      <c r="A90" s="10" t="s">
        <v>141</v>
      </c>
      <c r="B90" s="33" t="s">
        <v>17</v>
      </c>
      <c r="C90" s="11" t="s">
        <v>142</v>
      </c>
      <c r="D90" s="12">
        <v>173600</v>
      </c>
      <c r="E90" s="34">
        <f>13000+160559</f>
        <v>173559</v>
      </c>
      <c r="F90" s="35">
        <f t="shared" si="1"/>
        <v>41</v>
      </c>
    </row>
    <row r="91" spans="1:6" ht="56.25" x14ac:dyDescent="0.2">
      <c r="A91" s="10" t="s">
        <v>143</v>
      </c>
      <c r="B91" s="33" t="s">
        <v>17</v>
      </c>
      <c r="C91" s="11" t="s">
        <v>144</v>
      </c>
      <c r="D91" s="12">
        <v>12100</v>
      </c>
      <c r="E91" s="34">
        <v>12075</v>
      </c>
      <c r="F91" s="35">
        <f t="shared" si="1"/>
        <v>25</v>
      </c>
    </row>
    <row r="92" spans="1:6" x14ac:dyDescent="0.2">
      <c r="A92" s="10" t="s">
        <v>141</v>
      </c>
      <c r="B92" s="33" t="s">
        <v>17</v>
      </c>
      <c r="C92" s="11" t="s">
        <v>145</v>
      </c>
      <c r="D92" s="12">
        <v>12100</v>
      </c>
      <c r="E92" s="34">
        <v>12075</v>
      </c>
      <c r="F92" s="35">
        <f t="shared" si="1"/>
        <v>25</v>
      </c>
    </row>
    <row r="93" spans="1:6" ht="33.75" x14ac:dyDescent="0.2">
      <c r="A93" s="10" t="s">
        <v>146</v>
      </c>
      <c r="B93" s="33" t="s">
        <v>17</v>
      </c>
      <c r="C93" s="11" t="s">
        <v>147</v>
      </c>
      <c r="D93" s="12">
        <v>19000</v>
      </c>
      <c r="E93" s="34">
        <v>19000</v>
      </c>
      <c r="F93" s="35" t="str">
        <f t="shared" si="1"/>
        <v>-</v>
      </c>
    </row>
    <row r="94" spans="1:6" ht="67.5" x14ac:dyDescent="0.2">
      <c r="A94" s="36" t="s">
        <v>148</v>
      </c>
      <c r="B94" s="33" t="s">
        <v>17</v>
      </c>
      <c r="C94" s="11" t="s">
        <v>149</v>
      </c>
      <c r="D94" s="12">
        <v>19000</v>
      </c>
      <c r="E94" s="34">
        <v>19000</v>
      </c>
      <c r="F94" s="35" t="str">
        <f t="shared" si="1"/>
        <v>-</v>
      </c>
    </row>
    <row r="95" spans="1:6" x14ac:dyDescent="0.2">
      <c r="A95" s="10" t="s">
        <v>31</v>
      </c>
      <c r="B95" s="33" t="s">
        <v>17</v>
      </c>
      <c r="C95" s="11" t="s">
        <v>150</v>
      </c>
      <c r="D95" s="12">
        <v>19000</v>
      </c>
      <c r="E95" s="34">
        <v>19000</v>
      </c>
      <c r="F95" s="35" t="str">
        <f t="shared" si="1"/>
        <v>-</v>
      </c>
    </row>
    <row r="96" spans="1:6" ht="45" x14ac:dyDescent="0.2">
      <c r="A96" s="10" t="s">
        <v>48</v>
      </c>
      <c r="B96" s="33" t="s">
        <v>17</v>
      </c>
      <c r="C96" s="11" t="s">
        <v>151</v>
      </c>
      <c r="D96" s="12">
        <v>1266700</v>
      </c>
      <c r="E96" s="34">
        <v>1258796</v>
      </c>
      <c r="F96" s="35">
        <f t="shared" si="1"/>
        <v>7904</v>
      </c>
    </row>
    <row r="97" spans="1:6" ht="22.5" x14ac:dyDescent="0.2">
      <c r="A97" s="10" t="s">
        <v>50</v>
      </c>
      <c r="B97" s="33" t="s">
        <v>17</v>
      </c>
      <c r="C97" s="11" t="s">
        <v>152</v>
      </c>
      <c r="D97" s="12">
        <v>1266700</v>
      </c>
      <c r="E97" s="34">
        <v>1258796</v>
      </c>
      <c r="F97" s="35">
        <f t="shared" si="1"/>
        <v>7904</v>
      </c>
    </row>
    <row r="98" spans="1:6" ht="123.75" x14ac:dyDescent="0.2">
      <c r="A98" s="36" t="s">
        <v>153</v>
      </c>
      <c r="B98" s="33" t="s">
        <v>17</v>
      </c>
      <c r="C98" s="11" t="s">
        <v>154</v>
      </c>
      <c r="D98" s="12">
        <v>898700</v>
      </c>
      <c r="E98" s="34">
        <v>897838</v>
      </c>
      <c r="F98" s="35">
        <f t="shared" si="1"/>
        <v>862</v>
      </c>
    </row>
    <row r="99" spans="1:6" x14ac:dyDescent="0.2">
      <c r="A99" s="10" t="s">
        <v>31</v>
      </c>
      <c r="B99" s="33" t="s">
        <v>17</v>
      </c>
      <c r="C99" s="11" t="s">
        <v>155</v>
      </c>
      <c r="D99" s="12">
        <v>898700</v>
      </c>
      <c r="E99" s="34">
        <v>897838</v>
      </c>
      <c r="F99" s="35">
        <f t="shared" si="1"/>
        <v>862</v>
      </c>
    </row>
    <row r="100" spans="1:6" ht="90" x14ac:dyDescent="0.2">
      <c r="A100" s="36" t="s">
        <v>156</v>
      </c>
      <c r="B100" s="33" t="s">
        <v>17</v>
      </c>
      <c r="C100" s="11" t="s">
        <v>157</v>
      </c>
      <c r="D100" s="12">
        <v>180000</v>
      </c>
      <c r="E100" s="34">
        <v>180000</v>
      </c>
      <c r="F100" s="35" t="str">
        <f t="shared" si="1"/>
        <v>-</v>
      </c>
    </row>
    <row r="101" spans="1:6" x14ac:dyDescent="0.2">
      <c r="A101" s="10" t="s">
        <v>158</v>
      </c>
      <c r="B101" s="33" t="s">
        <v>17</v>
      </c>
      <c r="C101" s="11" t="s">
        <v>159</v>
      </c>
      <c r="D101" s="12">
        <v>180000</v>
      </c>
      <c r="E101" s="34">
        <v>180000</v>
      </c>
      <c r="F101" s="35" t="str">
        <f t="shared" si="1"/>
        <v>-</v>
      </c>
    </row>
    <row r="102" spans="1:6" ht="90" x14ac:dyDescent="0.2">
      <c r="A102" s="36" t="s">
        <v>160</v>
      </c>
      <c r="B102" s="33" t="s">
        <v>17</v>
      </c>
      <c r="C102" s="11" t="s">
        <v>161</v>
      </c>
      <c r="D102" s="12">
        <v>99100</v>
      </c>
      <c r="E102" s="34">
        <v>99058</v>
      </c>
      <c r="F102" s="35">
        <f t="shared" si="1"/>
        <v>42</v>
      </c>
    </row>
    <row r="103" spans="1:6" x14ac:dyDescent="0.2">
      <c r="A103" s="10" t="s">
        <v>31</v>
      </c>
      <c r="B103" s="33" t="s">
        <v>17</v>
      </c>
      <c r="C103" s="11" t="s">
        <v>162</v>
      </c>
      <c r="D103" s="12">
        <v>99100</v>
      </c>
      <c r="E103" s="34">
        <v>99058</v>
      </c>
      <c r="F103" s="35">
        <f t="shared" si="1"/>
        <v>42</v>
      </c>
    </row>
    <row r="104" spans="1:6" ht="78.75" x14ac:dyDescent="0.2">
      <c r="A104" s="36" t="s">
        <v>163</v>
      </c>
      <c r="B104" s="33" t="s">
        <v>17</v>
      </c>
      <c r="C104" s="11" t="s">
        <v>164</v>
      </c>
      <c r="D104" s="12">
        <v>20200</v>
      </c>
      <c r="E104" s="34">
        <v>19314</v>
      </c>
      <c r="F104" s="35">
        <f t="shared" si="1"/>
        <v>886</v>
      </c>
    </row>
    <row r="105" spans="1:6" x14ac:dyDescent="0.2">
      <c r="A105" s="10" t="s">
        <v>31</v>
      </c>
      <c r="B105" s="33" t="s">
        <v>17</v>
      </c>
      <c r="C105" s="11" t="s">
        <v>165</v>
      </c>
      <c r="D105" s="12">
        <v>20200</v>
      </c>
      <c r="E105" s="34">
        <v>19314</v>
      </c>
      <c r="F105" s="35">
        <f t="shared" si="1"/>
        <v>886</v>
      </c>
    </row>
    <row r="106" spans="1:6" ht="90" x14ac:dyDescent="0.2">
      <c r="A106" s="36" t="s">
        <v>76</v>
      </c>
      <c r="B106" s="33" t="s">
        <v>17</v>
      </c>
      <c r="C106" s="11" t="s">
        <v>166</v>
      </c>
      <c r="D106" s="12">
        <v>24000</v>
      </c>
      <c r="E106" s="34">
        <v>22000</v>
      </c>
      <c r="F106" s="35">
        <f t="shared" si="1"/>
        <v>2000</v>
      </c>
    </row>
    <row r="107" spans="1:6" x14ac:dyDescent="0.2">
      <c r="A107" s="10" t="s">
        <v>31</v>
      </c>
      <c r="B107" s="33" t="s">
        <v>17</v>
      </c>
      <c r="C107" s="11" t="s">
        <v>167</v>
      </c>
      <c r="D107" s="12">
        <v>24000</v>
      </c>
      <c r="E107" s="34">
        <v>22000</v>
      </c>
      <c r="F107" s="35">
        <f t="shared" si="1"/>
        <v>2000</v>
      </c>
    </row>
    <row r="108" spans="1:6" ht="78.75" x14ac:dyDescent="0.2">
      <c r="A108" s="36" t="s">
        <v>168</v>
      </c>
      <c r="B108" s="33" t="s">
        <v>17</v>
      </c>
      <c r="C108" s="11" t="s">
        <v>169</v>
      </c>
      <c r="D108" s="12">
        <v>44700</v>
      </c>
      <c r="E108" s="34">
        <v>40586</v>
      </c>
      <c r="F108" s="35">
        <f t="shared" si="1"/>
        <v>4114</v>
      </c>
    </row>
    <row r="109" spans="1:6" ht="22.5" x14ac:dyDescent="0.2">
      <c r="A109" s="10" t="s">
        <v>66</v>
      </c>
      <c r="B109" s="33" t="s">
        <v>17</v>
      </c>
      <c r="C109" s="11" t="s">
        <v>170</v>
      </c>
      <c r="D109" s="12">
        <v>44700</v>
      </c>
      <c r="E109" s="34">
        <v>40586</v>
      </c>
      <c r="F109" s="35">
        <f t="shared" si="1"/>
        <v>4114</v>
      </c>
    </row>
    <row r="110" spans="1:6" ht="22.5" x14ac:dyDescent="0.2">
      <c r="A110" s="10" t="s">
        <v>171</v>
      </c>
      <c r="B110" s="33" t="s">
        <v>17</v>
      </c>
      <c r="C110" s="11" t="s">
        <v>172</v>
      </c>
      <c r="D110" s="12">
        <v>1543400</v>
      </c>
      <c r="E110" s="34">
        <v>1449973.97</v>
      </c>
      <c r="F110" s="35">
        <f t="shared" si="1"/>
        <v>93426.030000000028</v>
      </c>
    </row>
    <row r="111" spans="1:6" ht="22.5" x14ac:dyDescent="0.2">
      <c r="A111" s="10" t="s">
        <v>173</v>
      </c>
      <c r="B111" s="33" t="s">
        <v>17</v>
      </c>
      <c r="C111" s="11" t="s">
        <v>174</v>
      </c>
      <c r="D111" s="12">
        <v>1543400</v>
      </c>
      <c r="E111" s="34">
        <v>1449973.97</v>
      </c>
      <c r="F111" s="35">
        <f t="shared" si="1"/>
        <v>93426.030000000028</v>
      </c>
    </row>
    <row r="112" spans="1:6" ht="67.5" x14ac:dyDescent="0.2">
      <c r="A112" s="36" t="s">
        <v>175</v>
      </c>
      <c r="B112" s="33" t="s">
        <v>17</v>
      </c>
      <c r="C112" s="11" t="s">
        <v>176</v>
      </c>
      <c r="D112" s="12">
        <v>478700</v>
      </c>
      <c r="E112" s="34">
        <v>385365.97</v>
      </c>
      <c r="F112" s="35">
        <f t="shared" si="1"/>
        <v>93334.030000000028</v>
      </c>
    </row>
    <row r="113" spans="1:6" x14ac:dyDescent="0.2">
      <c r="A113" s="10" t="s">
        <v>31</v>
      </c>
      <c r="B113" s="33" t="s">
        <v>17</v>
      </c>
      <c r="C113" s="11" t="s">
        <v>177</v>
      </c>
      <c r="D113" s="12">
        <v>478700</v>
      </c>
      <c r="E113" s="34">
        <v>385365.97</v>
      </c>
      <c r="F113" s="35">
        <f t="shared" si="1"/>
        <v>93334.030000000028</v>
      </c>
    </row>
    <row r="114" spans="1:6" ht="78.75" x14ac:dyDescent="0.2">
      <c r="A114" s="36" t="s">
        <v>178</v>
      </c>
      <c r="B114" s="33" t="s">
        <v>17</v>
      </c>
      <c r="C114" s="11" t="s">
        <v>179</v>
      </c>
      <c r="D114" s="12">
        <v>7100</v>
      </c>
      <c r="E114" s="34">
        <v>7100</v>
      </c>
      <c r="F114" s="35" t="str">
        <f t="shared" si="1"/>
        <v>-</v>
      </c>
    </row>
    <row r="115" spans="1:6" x14ac:dyDescent="0.2">
      <c r="A115" s="10" t="s">
        <v>31</v>
      </c>
      <c r="B115" s="33" t="s">
        <v>17</v>
      </c>
      <c r="C115" s="11" t="s">
        <v>180</v>
      </c>
      <c r="D115" s="12">
        <v>7100</v>
      </c>
      <c r="E115" s="34">
        <v>7100</v>
      </c>
      <c r="F115" s="35" t="str">
        <f t="shared" si="1"/>
        <v>-</v>
      </c>
    </row>
    <row r="116" spans="1:6" ht="56.25" x14ac:dyDescent="0.2">
      <c r="A116" s="10" t="s">
        <v>181</v>
      </c>
      <c r="B116" s="33" t="s">
        <v>17</v>
      </c>
      <c r="C116" s="11" t="s">
        <v>182</v>
      </c>
      <c r="D116" s="12">
        <v>200000</v>
      </c>
      <c r="E116" s="34">
        <v>200000</v>
      </c>
      <c r="F116" s="35" t="str">
        <f t="shared" si="1"/>
        <v>-</v>
      </c>
    </row>
    <row r="117" spans="1:6" x14ac:dyDescent="0.2">
      <c r="A117" s="10" t="s">
        <v>31</v>
      </c>
      <c r="B117" s="33" t="s">
        <v>17</v>
      </c>
      <c r="C117" s="11" t="s">
        <v>183</v>
      </c>
      <c r="D117" s="12">
        <v>200000</v>
      </c>
      <c r="E117" s="34">
        <v>200000</v>
      </c>
      <c r="F117" s="35" t="str">
        <f t="shared" si="1"/>
        <v>-</v>
      </c>
    </row>
    <row r="118" spans="1:6" ht="56.25" x14ac:dyDescent="0.2">
      <c r="A118" s="10" t="s">
        <v>184</v>
      </c>
      <c r="B118" s="33" t="s">
        <v>17</v>
      </c>
      <c r="C118" s="11" t="s">
        <v>185</v>
      </c>
      <c r="D118" s="12">
        <v>175400</v>
      </c>
      <c r="E118" s="34">
        <v>175308</v>
      </c>
      <c r="F118" s="35">
        <f t="shared" si="1"/>
        <v>92</v>
      </c>
    </row>
    <row r="119" spans="1:6" x14ac:dyDescent="0.2">
      <c r="A119" s="10" t="s">
        <v>68</v>
      </c>
      <c r="B119" s="33" t="s">
        <v>17</v>
      </c>
      <c r="C119" s="11" t="s">
        <v>186</v>
      </c>
      <c r="D119" s="12">
        <v>175400</v>
      </c>
      <c r="E119" s="34">
        <v>175308</v>
      </c>
      <c r="F119" s="35">
        <f t="shared" si="1"/>
        <v>92</v>
      </c>
    </row>
    <row r="120" spans="1:6" ht="112.5" x14ac:dyDescent="0.2">
      <c r="A120" s="36" t="s">
        <v>187</v>
      </c>
      <c r="B120" s="33" t="s">
        <v>17</v>
      </c>
      <c r="C120" s="11" t="s">
        <v>188</v>
      </c>
      <c r="D120" s="12">
        <v>682200</v>
      </c>
      <c r="E120" s="34">
        <v>682200</v>
      </c>
      <c r="F120" s="35" t="str">
        <f t="shared" si="1"/>
        <v>-</v>
      </c>
    </row>
    <row r="121" spans="1:6" x14ac:dyDescent="0.2">
      <c r="A121" s="10" t="s">
        <v>12</v>
      </c>
      <c r="B121" s="33" t="s">
        <v>17</v>
      </c>
      <c r="C121" s="11" t="s">
        <v>189</v>
      </c>
      <c r="D121" s="12">
        <v>682200</v>
      </c>
      <c r="E121" s="34">
        <v>682200</v>
      </c>
      <c r="F121" s="35" t="str">
        <f t="shared" si="1"/>
        <v>-</v>
      </c>
    </row>
    <row r="122" spans="1:6" ht="22.5" x14ac:dyDescent="0.2">
      <c r="A122" s="10" t="s">
        <v>96</v>
      </c>
      <c r="B122" s="33" t="s">
        <v>17</v>
      </c>
      <c r="C122" s="11" t="s">
        <v>190</v>
      </c>
      <c r="D122" s="12">
        <v>1537900</v>
      </c>
      <c r="E122" s="34">
        <f>1500+1309467.45</f>
        <v>1310967.45</v>
      </c>
      <c r="F122" s="35">
        <f t="shared" si="1"/>
        <v>226932.55000000005</v>
      </c>
    </row>
    <row r="123" spans="1:6" x14ac:dyDescent="0.2">
      <c r="A123" s="10" t="s">
        <v>98</v>
      </c>
      <c r="B123" s="33" t="s">
        <v>17</v>
      </c>
      <c r="C123" s="11" t="s">
        <v>191</v>
      </c>
      <c r="D123" s="12">
        <v>241000</v>
      </c>
      <c r="E123" s="34">
        <f>1500+239058</f>
        <v>240558</v>
      </c>
      <c r="F123" s="35">
        <f t="shared" si="1"/>
        <v>442</v>
      </c>
    </row>
    <row r="124" spans="1:6" ht="56.25" x14ac:dyDescent="0.2">
      <c r="A124" s="10" t="s">
        <v>104</v>
      </c>
      <c r="B124" s="33" t="s">
        <v>17</v>
      </c>
      <c r="C124" s="11" t="s">
        <v>192</v>
      </c>
      <c r="D124" s="12">
        <v>241000</v>
      </c>
      <c r="E124" s="34">
        <f>1500+239058</f>
        <v>240558</v>
      </c>
      <c r="F124" s="35">
        <f t="shared" si="1"/>
        <v>442</v>
      </c>
    </row>
    <row r="125" spans="1:6" x14ac:dyDescent="0.2">
      <c r="A125" s="10" t="s">
        <v>31</v>
      </c>
      <c r="B125" s="33" t="s">
        <v>17</v>
      </c>
      <c r="C125" s="11" t="s">
        <v>193</v>
      </c>
      <c r="D125" s="12">
        <v>90000</v>
      </c>
      <c r="E125" s="34">
        <v>90000</v>
      </c>
      <c r="F125" s="35" t="str">
        <f t="shared" si="1"/>
        <v>-</v>
      </c>
    </row>
    <row r="126" spans="1:6" x14ac:dyDescent="0.2">
      <c r="A126" s="10" t="s">
        <v>141</v>
      </c>
      <c r="B126" s="33" t="s">
        <v>17</v>
      </c>
      <c r="C126" s="11" t="s">
        <v>194</v>
      </c>
      <c r="D126" s="12">
        <v>101000</v>
      </c>
      <c r="E126" s="34">
        <f>1500+99058</f>
        <v>100558</v>
      </c>
      <c r="F126" s="35">
        <f t="shared" si="1"/>
        <v>442</v>
      </c>
    </row>
    <row r="127" spans="1:6" x14ac:dyDescent="0.2">
      <c r="A127" s="10" t="s">
        <v>158</v>
      </c>
      <c r="B127" s="33" t="s">
        <v>17</v>
      </c>
      <c r="C127" s="11" t="s">
        <v>195</v>
      </c>
      <c r="D127" s="12">
        <v>50000</v>
      </c>
      <c r="E127" s="34">
        <v>50000</v>
      </c>
      <c r="F127" s="35" t="str">
        <f t="shared" si="1"/>
        <v>-</v>
      </c>
    </row>
    <row r="128" spans="1:6" x14ac:dyDescent="0.2">
      <c r="A128" s="10" t="s">
        <v>109</v>
      </c>
      <c r="B128" s="33" t="s">
        <v>17</v>
      </c>
      <c r="C128" s="11" t="s">
        <v>196</v>
      </c>
      <c r="D128" s="12">
        <v>1296900</v>
      </c>
      <c r="E128" s="34">
        <v>1070409.45</v>
      </c>
      <c r="F128" s="35">
        <f t="shared" si="1"/>
        <v>226490.55000000005</v>
      </c>
    </row>
    <row r="129" spans="1:6" ht="101.25" x14ac:dyDescent="0.2">
      <c r="A129" s="36" t="s">
        <v>197</v>
      </c>
      <c r="B129" s="33" t="s">
        <v>17</v>
      </c>
      <c r="C129" s="11" t="s">
        <v>198</v>
      </c>
      <c r="D129" s="12">
        <v>1266900</v>
      </c>
      <c r="E129" s="34">
        <v>1040409.45</v>
      </c>
      <c r="F129" s="35">
        <f t="shared" si="1"/>
        <v>226490.55000000005</v>
      </c>
    </row>
    <row r="130" spans="1:6" ht="22.5" x14ac:dyDescent="0.2">
      <c r="A130" s="10" t="s">
        <v>199</v>
      </c>
      <c r="B130" s="33" t="s">
        <v>17</v>
      </c>
      <c r="C130" s="11" t="s">
        <v>200</v>
      </c>
      <c r="D130" s="12">
        <v>1266900</v>
      </c>
      <c r="E130" s="34">
        <v>1040409.45</v>
      </c>
      <c r="F130" s="35">
        <f t="shared" si="1"/>
        <v>226490.55000000005</v>
      </c>
    </row>
    <row r="131" spans="1:6" ht="33.75" x14ac:dyDescent="0.2">
      <c r="A131" s="10" t="s">
        <v>201</v>
      </c>
      <c r="B131" s="33" t="s">
        <v>17</v>
      </c>
      <c r="C131" s="11" t="s">
        <v>202</v>
      </c>
      <c r="D131" s="12">
        <v>30000</v>
      </c>
      <c r="E131" s="34">
        <v>30000</v>
      </c>
      <c r="F131" s="35" t="str">
        <f t="shared" si="1"/>
        <v>-</v>
      </c>
    </row>
    <row r="132" spans="1:6" x14ac:dyDescent="0.2">
      <c r="A132" s="10" t="s">
        <v>158</v>
      </c>
      <c r="B132" s="33" t="s">
        <v>17</v>
      </c>
      <c r="C132" s="11" t="s">
        <v>203</v>
      </c>
      <c r="D132" s="12">
        <v>30000</v>
      </c>
      <c r="E132" s="34">
        <v>30000</v>
      </c>
      <c r="F132" s="35" t="str">
        <f t="shared" si="1"/>
        <v>-</v>
      </c>
    </row>
    <row r="133" spans="1:6" ht="22.5" x14ac:dyDescent="0.2">
      <c r="A133" s="21" t="s">
        <v>204</v>
      </c>
      <c r="B133" s="22" t="s">
        <v>17</v>
      </c>
      <c r="C133" s="23" t="s">
        <v>205</v>
      </c>
      <c r="D133" s="24">
        <v>4297100</v>
      </c>
      <c r="E133" s="25">
        <v>4283761.3600000003</v>
      </c>
      <c r="F133" s="26">
        <f t="shared" si="1"/>
        <v>13338.639999999665</v>
      </c>
    </row>
    <row r="134" spans="1:6" ht="33.75" x14ac:dyDescent="0.2">
      <c r="A134" s="10" t="s">
        <v>206</v>
      </c>
      <c r="B134" s="33" t="s">
        <v>17</v>
      </c>
      <c r="C134" s="11" t="s">
        <v>207</v>
      </c>
      <c r="D134" s="12">
        <v>13100</v>
      </c>
      <c r="E134" s="34" t="s">
        <v>11</v>
      </c>
      <c r="F134" s="35">
        <f t="shared" si="1"/>
        <v>13100</v>
      </c>
    </row>
    <row r="135" spans="1:6" ht="45" x14ac:dyDescent="0.2">
      <c r="A135" s="10" t="s">
        <v>208</v>
      </c>
      <c r="B135" s="33" t="s">
        <v>17</v>
      </c>
      <c r="C135" s="11" t="s">
        <v>209</v>
      </c>
      <c r="D135" s="12">
        <v>13100</v>
      </c>
      <c r="E135" s="34" t="s">
        <v>11</v>
      </c>
      <c r="F135" s="35">
        <f t="shared" si="1"/>
        <v>13100</v>
      </c>
    </row>
    <row r="136" spans="1:6" ht="22.5" x14ac:dyDescent="0.2">
      <c r="A136" s="10" t="s">
        <v>210</v>
      </c>
      <c r="B136" s="33" t="s">
        <v>17</v>
      </c>
      <c r="C136" s="11" t="s">
        <v>211</v>
      </c>
      <c r="D136" s="12">
        <v>13100</v>
      </c>
      <c r="E136" s="34" t="s">
        <v>11</v>
      </c>
      <c r="F136" s="35">
        <f t="shared" si="1"/>
        <v>13100</v>
      </c>
    </row>
    <row r="137" spans="1:6" ht="101.25" x14ac:dyDescent="0.2">
      <c r="A137" s="36" t="s">
        <v>212</v>
      </c>
      <c r="B137" s="33" t="s">
        <v>17</v>
      </c>
      <c r="C137" s="11" t="s">
        <v>213</v>
      </c>
      <c r="D137" s="12">
        <v>13100</v>
      </c>
      <c r="E137" s="34" t="s">
        <v>11</v>
      </c>
      <c r="F137" s="35">
        <f t="shared" si="1"/>
        <v>13100</v>
      </c>
    </row>
    <row r="138" spans="1:6" x14ac:dyDescent="0.2">
      <c r="A138" s="10" t="s">
        <v>31</v>
      </c>
      <c r="B138" s="33" t="s">
        <v>17</v>
      </c>
      <c r="C138" s="11" t="s">
        <v>214</v>
      </c>
      <c r="D138" s="12">
        <v>13100</v>
      </c>
      <c r="E138" s="34" t="s">
        <v>11</v>
      </c>
      <c r="F138" s="35">
        <f t="shared" si="1"/>
        <v>13100</v>
      </c>
    </row>
    <row r="139" spans="1:6" ht="33.75" x14ac:dyDescent="0.2">
      <c r="A139" s="10" t="s">
        <v>215</v>
      </c>
      <c r="B139" s="33" t="s">
        <v>17</v>
      </c>
      <c r="C139" s="11" t="s">
        <v>216</v>
      </c>
      <c r="D139" s="12">
        <v>4092900</v>
      </c>
      <c r="E139" s="34">
        <v>4092860</v>
      </c>
      <c r="F139" s="35">
        <f t="shared" si="1"/>
        <v>40</v>
      </c>
    </row>
    <row r="140" spans="1:6" ht="45" x14ac:dyDescent="0.2">
      <c r="A140" s="10" t="s">
        <v>208</v>
      </c>
      <c r="B140" s="33" t="s">
        <v>17</v>
      </c>
      <c r="C140" s="11" t="s">
        <v>217</v>
      </c>
      <c r="D140" s="12">
        <v>4091900</v>
      </c>
      <c r="E140" s="34">
        <v>4091900</v>
      </c>
      <c r="F140" s="35" t="str">
        <f t="shared" si="1"/>
        <v>-</v>
      </c>
    </row>
    <row r="141" spans="1:6" ht="22.5" x14ac:dyDescent="0.2">
      <c r="A141" s="10" t="s">
        <v>210</v>
      </c>
      <c r="B141" s="33" t="s">
        <v>17</v>
      </c>
      <c r="C141" s="11" t="s">
        <v>218</v>
      </c>
      <c r="D141" s="12">
        <v>4091900</v>
      </c>
      <c r="E141" s="34">
        <v>4091900</v>
      </c>
      <c r="F141" s="35" t="str">
        <f t="shared" si="1"/>
        <v>-</v>
      </c>
    </row>
    <row r="142" spans="1:6" ht="78.75" x14ac:dyDescent="0.2">
      <c r="A142" s="36" t="s">
        <v>219</v>
      </c>
      <c r="B142" s="33" t="s">
        <v>17</v>
      </c>
      <c r="C142" s="11" t="s">
        <v>220</v>
      </c>
      <c r="D142" s="12">
        <v>16800</v>
      </c>
      <c r="E142" s="34">
        <v>16800</v>
      </c>
      <c r="F142" s="35" t="str">
        <f t="shared" si="1"/>
        <v>-</v>
      </c>
    </row>
    <row r="143" spans="1:6" x14ac:dyDescent="0.2">
      <c r="A143" s="10" t="s">
        <v>31</v>
      </c>
      <c r="B143" s="33" t="s">
        <v>17</v>
      </c>
      <c r="C143" s="11" t="s">
        <v>221</v>
      </c>
      <c r="D143" s="12">
        <v>16800</v>
      </c>
      <c r="E143" s="34">
        <v>16800</v>
      </c>
      <c r="F143" s="35" t="str">
        <f t="shared" ref="F143:F206" si="2">IF(OR(D143="-",IF(E143="-",0,E143)&gt;=IF(D143="-",0,D143)),"-",IF(D143="-",0,D143)-IF(E143="-",0,E143))</f>
        <v>-</v>
      </c>
    </row>
    <row r="144" spans="1:6" ht="135" x14ac:dyDescent="0.2">
      <c r="A144" s="36" t="s">
        <v>222</v>
      </c>
      <c r="B144" s="33" t="s">
        <v>17</v>
      </c>
      <c r="C144" s="11" t="s">
        <v>223</v>
      </c>
      <c r="D144" s="12">
        <v>4075100</v>
      </c>
      <c r="E144" s="34">
        <v>4075100</v>
      </c>
      <c r="F144" s="35" t="str">
        <f t="shared" si="2"/>
        <v>-</v>
      </c>
    </row>
    <row r="145" spans="1:6" x14ac:dyDescent="0.2">
      <c r="A145" s="10" t="s">
        <v>12</v>
      </c>
      <c r="B145" s="33" t="s">
        <v>17</v>
      </c>
      <c r="C145" s="11" t="s">
        <v>224</v>
      </c>
      <c r="D145" s="12">
        <v>4075100</v>
      </c>
      <c r="E145" s="34">
        <v>4075100</v>
      </c>
      <c r="F145" s="35" t="str">
        <f t="shared" si="2"/>
        <v>-</v>
      </c>
    </row>
    <row r="146" spans="1:6" ht="22.5" x14ac:dyDescent="0.2">
      <c r="A146" s="10" t="s">
        <v>96</v>
      </c>
      <c r="B146" s="33" t="s">
        <v>17</v>
      </c>
      <c r="C146" s="11" t="s">
        <v>225</v>
      </c>
      <c r="D146" s="12">
        <v>1000</v>
      </c>
      <c r="E146" s="34">
        <v>960</v>
      </c>
      <c r="F146" s="35">
        <f t="shared" si="2"/>
        <v>40</v>
      </c>
    </row>
    <row r="147" spans="1:6" x14ac:dyDescent="0.2">
      <c r="A147" s="10" t="s">
        <v>98</v>
      </c>
      <c r="B147" s="33" t="s">
        <v>17</v>
      </c>
      <c r="C147" s="11" t="s">
        <v>226</v>
      </c>
      <c r="D147" s="12">
        <v>1000</v>
      </c>
      <c r="E147" s="34">
        <v>960</v>
      </c>
      <c r="F147" s="35">
        <f t="shared" si="2"/>
        <v>40</v>
      </c>
    </row>
    <row r="148" spans="1:6" ht="56.25" x14ac:dyDescent="0.2">
      <c r="A148" s="10" t="s">
        <v>104</v>
      </c>
      <c r="B148" s="33" t="s">
        <v>17</v>
      </c>
      <c r="C148" s="11" t="s">
        <v>227</v>
      </c>
      <c r="D148" s="12">
        <v>1000</v>
      </c>
      <c r="E148" s="34">
        <v>960</v>
      </c>
      <c r="F148" s="35">
        <f t="shared" si="2"/>
        <v>40</v>
      </c>
    </row>
    <row r="149" spans="1:6" x14ac:dyDescent="0.2">
      <c r="A149" s="10" t="s">
        <v>31</v>
      </c>
      <c r="B149" s="33" t="s">
        <v>17</v>
      </c>
      <c r="C149" s="11" t="s">
        <v>228</v>
      </c>
      <c r="D149" s="12">
        <v>1000</v>
      </c>
      <c r="E149" s="34">
        <v>960</v>
      </c>
      <c r="F149" s="35">
        <f t="shared" si="2"/>
        <v>40</v>
      </c>
    </row>
    <row r="150" spans="1:6" ht="22.5" x14ac:dyDescent="0.2">
      <c r="A150" s="10" t="s">
        <v>229</v>
      </c>
      <c r="B150" s="33" t="s">
        <v>17</v>
      </c>
      <c r="C150" s="11" t="s">
        <v>230</v>
      </c>
      <c r="D150" s="12">
        <v>191100</v>
      </c>
      <c r="E150" s="34">
        <v>190901.36</v>
      </c>
      <c r="F150" s="35">
        <f t="shared" si="2"/>
        <v>198.64000000001397</v>
      </c>
    </row>
    <row r="151" spans="1:6" ht="45" x14ac:dyDescent="0.2">
      <c r="A151" s="10" t="s">
        <v>208</v>
      </c>
      <c r="B151" s="33" t="s">
        <v>17</v>
      </c>
      <c r="C151" s="11" t="s">
        <v>231</v>
      </c>
      <c r="D151" s="12">
        <v>16000</v>
      </c>
      <c r="E151" s="34">
        <v>15930.36</v>
      </c>
      <c r="F151" s="35">
        <f t="shared" si="2"/>
        <v>69.639999999999418</v>
      </c>
    </row>
    <row r="152" spans="1:6" ht="22.5" x14ac:dyDescent="0.2">
      <c r="A152" s="10" t="s">
        <v>210</v>
      </c>
      <c r="B152" s="33" t="s">
        <v>17</v>
      </c>
      <c r="C152" s="11" t="s">
        <v>232</v>
      </c>
      <c r="D152" s="12">
        <v>16000</v>
      </c>
      <c r="E152" s="34">
        <v>15930.36</v>
      </c>
      <c r="F152" s="35">
        <f t="shared" si="2"/>
        <v>69.639999999999418</v>
      </c>
    </row>
    <row r="153" spans="1:6" ht="67.5" x14ac:dyDescent="0.2">
      <c r="A153" s="36" t="s">
        <v>233</v>
      </c>
      <c r="B153" s="33" t="s">
        <v>17</v>
      </c>
      <c r="C153" s="11" t="s">
        <v>234</v>
      </c>
      <c r="D153" s="12">
        <v>16000</v>
      </c>
      <c r="E153" s="34">
        <v>15930.36</v>
      </c>
      <c r="F153" s="35">
        <f t="shared" si="2"/>
        <v>69.639999999999418</v>
      </c>
    </row>
    <row r="154" spans="1:6" x14ac:dyDescent="0.2">
      <c r="A154" s="10" t="s">
        <v>31</v>
      </c>
      <c r="B154" s="33" t="s">
        <v>17</v>
      </c>
      <c r="C154" s="11" t="s">
        <v>235</v>
      </c>
      <c r="D154" s="12">
        <v>16000</v>
      </c>
      <c r="E154" s="34">
        <v>15930.36</v>
      </c>
      <c r="F154" s="35">
        <f t="shared" si="2"/>
        <v>69.639999999999418</v>
      </c>
    </row>
    <row r="155" spans="1:6" ht="33.75" x14ac:dyDescent="0.2">
      <c r="A155" s="10" t="s">
        <v>236</v>
      </c>
      <c r="B155" s="33" t="s">
        <v>17</v>
      </c>
      <c r="C155" s="11" t="s">
        <v>237</v>
      </c>
      <c r="D155" s="12">
        <v>175100</v>
      </c>
      <c r="E155" s="34">
        <v>174971</v>
      </c>
      <c r="F155" s="35">
        <f t="shared" si="2"/>
        <v>129</v>
      </c>
    </row>
    <row r="156" spans="1:6" ht="22.5" x14ac:dyDescent="0.2">
      <c r="A156" s="10" t="s">
        <v>238</v>
      </c>
      <c r="B156" s="33" t="s">
        <v>17</v>
      </c>
      <c r="C156" s="11" t="s">
        <v>239</v>
      </c>
      <c r="D156" s="12">
        <v>175100</v>
      </c>
      <c r="E156" s="34">
        <v>174971</v>
      </c>
      <c r="F156" s="35">
        <f t="shared" si="2"/>
        <v>129</v>
      </c>
    </row>
    <row r="157" spans="1:6" ht="78.75" x14ac:dyDescent="0.2">
      <c r="A157" s="36" t="s">
        <v>240</v>
      </c>
      <c r="B157" s="33" t="s">
        <v>17</v>
      </c>
      <c r="C157" s="11" t="s">
        <v>241</v>
      </c>
      <c r="D157" s="12">
        <v>175100</v>
      </c>
      <c r="E157" s="34">
        <v>174971</v>
      </c>
      <c r="F157" s="35">
        <f t="shared" si="2"/>
        <v>129</v>
      </c>
    </row>
    <row r="158" spans="1:6" x14ac:dyDescent="0.2">
      <c r="A158" s="10" t="s">
        <v>31</v>
      </c>
      <c r="B158" s="33" t="s">
        <v>17</v>
      </c>
      <c r="C158" s="11" t="s">
        <v>242</v>
      </c>
      <c r="D158" s="12">
        <v>175100</v>
      </c>
      <c r="E158" s="34">
        <v>174971</v>
      </c>
      <c r="F158" s="35">
        <f t="shared" si="2"/>
        <v>129</v>
      </c>
    </row>
    <row r="159" spans="1:6" x14ac:dyDescent="0.2">
      <c r="A159" s="21" t="s">
        <v>243</v>
      </c>
      <c r="B159" s="22" t="s">
        <v>17</v>
      </c>
      <c r="C159" s="23" t="s">
        <v>244</v>
      </c>
      <c r="D159" s="24">
        <v>200318600</v>
      </c>
      <c r="E159" s="25">
        <v>197875406.72999999</v>
      </c>
      <c r="F159" s="26">
        <f t="shared" si="2"/>
        <v>2443193.2700000107</v>
      </c>
    </row>
    <row r="160" spans="1:6" x14ac:dyDescent="0.2">
      <c r="A160" s="10" t="s">
        <v>245</v>
      </c>
      <c r="B160" s="33" t="s">
        <v>17</v>
      </c>
      <c r="C160" s="11" t="s">
        <v>246</v>
      </c>
      <c r="D160" s="12">
        <v>200034300</v>
      </c>
      <c r="E160" s="34">
        <v>197591122.72999999</v>
      </c>
      <c r="F160" s="35">
        <f t="shared" si="2"/>
        <v>2443177.2700000107</v>
      </c>
    </row>
    <row r="161" spans="1:6" ht="22.5" x14ac:dyDescent="0.2">
      <c r="A161" s="10" t="s">
        <v>247</v>
      </c>
      <c r="B161" s="33" t="s">
        <v>17</v>
      </c>
      <c r="C161" s="11" t="s">
        <v>248</v>
      </c>
      <c r="D161" s="12">
        <v>200034300</v>
      </c>
      <c r="E161" s="34">
        <v>197591122.72999999</v>
      </c>
      <c r="F161" s="35">
        <f t="shared" si="2"/>
        <v>2443177.2700000107</v>
      </c>
    </row>
    <row r="162" spans="1:6" ht="22.5" x14ac:dyDescent="0.2">
      <c r="A162" s="10" t="s">
        <v>249</v>
      </c>
      <c r="B162" s="33" t="s">
        <v>17</v>
      </c>
      <c r="C162" s="11" t="s">
        <v>250</v>
      </c>
      <c r="D162" s="12">
        <v>194529700</v>
      </c>
      <c r="E162" s="34">
        <v>192327747.59999999</v>
      </c>
      <c r="F162" s="35">
        <f t="shared" si="2"/>
        <v>2201952.400000006</v>
      </c>
    </row>
    <row r="163" spans="1:6" ht="78.75" x14ac:dyDescent="0.2">
      <c r="A163" s="36" t="s">
        <v>251</v>
      </c>
      <c r="B163" s="33" t="s">
        <v>17</v>
      </c>
      <c r="C163" s="11" t="s">
        <v>252</v>
      </c>
      <c r="D163" s="12">
        <v>39634700</v>
      </c>
      <c r="E163" s="34">
        <v>39368732.850000001</v>
      </c>
      <c r="F163" s="35">
        <f t="shared" si="2"/>
        <v>265967.14999999851</v>
      </c>
    </row>
    <row r="164" spans="1:6" x14ac:dyDescent="0.2">
      <c r="A164" s="10" t="s">
        <v>31</v>
      </c>
      <c r="B164" s="33" t="s">
        <v>17</v>
      </c>
      <c r="C164" s="11" t="s">
        <v>253</v>
      </c>
      <c r="D164" s="12">
        <v>39634700</v>
      </c>
      <c r="E164" s="34">
        <v>39368732.850000001</v>
      </c>
      <c r="F164" s="35">
        <f t="shared" si="2"/>
        <v>265967.14999999851</v>
      </c>
    </row>
    <row r="165" spans="1:6" ht="78.75" x14ac:dyDescent="0.2">
      <c r="A165" s="36" t="s">
        <v>254</v>
      </c>
      <c r="B165" s="33" t="s">
        <v>17</v>
      </c>
      <c r="C165" s="11" t="s">
        <v>255</v>
      </c>
      <c r="D165" s="12">
        <v>1173400</v>
      </c>
      <c r="E165" s="34">
        <v>1173200.6299999999</v>
      </c>
      <c r="F165" s="35">
        <f t="shared" si="2"/>
        <v>199.37000000011176</v>
      </c>
    </row>
    <row r="166" spans="1:6" x14ac:dyDescent="0.2">
      <c r="A166" s="10" t="s">
        <v>31</v>
      </c>
      <c r="B166" s="33" t="s">
        <v>17</v>
      </c>
      <c r="C166" s="11" t="s">
        <v>256</v>
      </c>
      <c r="D166" s="12">
        <v>1173400</v>
      </c>
      <c r="E166" s="34">
        <v>1173200.6299999999</v>
      </c>
      <c r="F166" s="35">
        <f t="shared" si="2"/>
        <v>199.37000000011176</v>
      </c>
    </row>
    <row r="167" spans="1:6" ht="90" x14ac:dyDescent="0.2">
      <c r="A167" s="36" t="s">
        <v>257</v>
      </c>
      <c r="B167" s="33" t="s">
        <v>17</v>
      </c>
      <c r="C167" s="11" t="s">
        <v>258</v>
      </c>
      <c r="D167" s="12">
        <v>220000</v>
      </c>
      <c r="E167" s="34">
        <v>220000</v>
      </c>
      <c r="F167" s="35" t="str">
        <f t="shared" si="2"/>
        <v>-</v>
      </c>
    </row>
    <row r="168" spans="1:6" x14ac:dyDescent="0.2">
      <c r="A168" s="10" t="s">
        <v>31</v>
      </c>
      <c r="B168" s="33" t="s">
        <v>17</v>
      </c>
      <c r="C168" s="11" t="s">
        <v>259</v>
      </c>
      <c r="D168" s="12">
        <v>220000</v>
      </c>
      <c r="E168" s="34">
        <v>220000</v>
      </c>
      <c r="F168" s="35" t="str">
        <f t="shared" si="2"/>
        <v>-</v>
      </c>
    </row>
    <row r="169" spans="1:6" ht="78.75" x14ac:dyDescent="0.2">
      <c r="A169" s="36" t="s">
        <v>260</v>
      </c>
      <c r="B169" s="33" t="s">
        <v>17</v>
      </c>
      <c r="C169" s="11" t="s">
        <v>261</v>
      </c>
      <c r="D169" s="12">
        <v>50000</v>
      </c>
      <c r="E169" s="34">
        <v>50000</v>
      </c>
      <c r="F169" s="35" t="str">
        <f t="shared" si="2"/>
        <v>-</v>
      </c>
    </row>
    <row r="170" spans="1:6" ht="22.5" x14ac:dyDescent="0.2">
      <c r="A170" s="10" t="s">
        <v>199</v>
      </c>
      <c r="B170" s="33" t="s">
        <v>17</v>
      </c>
      <c r="C170" s="11" t="s">
        <v>262</v>
      </c>
      <c r="D170" s="12">
        <v>50000</v>
      </c>
      <c r="E170" s="34">
        <v>50000</v>
      </c>
      <c r="F170" s="35" t="str">
        <f t="shared" si="2"/>
        <v>-</v>
      </c>
    </row>
    <row r="171" spans="1:6" ht="78.75" x14ac:dyDescent="0.2">
      <c r="A171" s="36" t="s">
        <v>263</v>
      </c>
      <c r="B171" s="33" t="s">
        <v>17</v>
      </c>
      <c r="C171" s="11" t="s">
        <v>264</v>
      </c>
      <c r="D171" s="12">
        <v>771700</v>
      </c>
      <c r="E171" s="34">
        <v>745000</v>
      </c>
      <c r="F171" s="35">
        <f t="shared" si="2"/>
        <v>26700</v>
      </c>
    </row>
    <row r="172" spans="1:6" x14ac:dyDescent="0.2">
      <c r="A172" s="10" t="s">
        <v>31</v>
      </c>
      <c r="B172" s="33" t="s">
        <v>17</v>
      </c>
      <c r="C172" s="11" t="s">
        <v>265</v>
      </c>
      <c r="D172" s="12">
        <v>771700</v>
      </c>
      <c r="E172" s="34">
        <v>745000</v>
      </c>
      <c r="F172" s="35">
        <f t="shared" si="2"/>
        <v>26700</v>
      </c>
    </row>
    <row r="173" spans="1:6" ht="67.5" x14ac:dyDescent="0.2">
      <c r="A173" s="36" t="s">
        <v>266</v>
      </c>
      <c r="B173" s="33" t="s">
        <v>17</v>
      </c>
      <c r="C173" s="11" t="s">
        <v>267</v>
      </c>
      <c r="D173" s="12">
        <v>6141800</v>
      </c>
      <c r="E173" s="34">
        <v>4237845.88</v>
      </c>
      <c r="F173" s="35">
        <f t="shared" si="2"/>
        <v>1903954.12</v>
      </c>
    </row>
    <row r="174" spans="1:6" x14ac:dyDescent="0.2">
      <c r="A174" s="10" t="s">
        <v>31</v>
      </c>
      <c r="B174" s="33" t="s">
        <v>17</v>
      </c>
      <c r="C174" s="11" t="s">
        <v>268</v>
      </c>
      <c r="D174" s="12">
        <v>6141800</v>
      </c>
      <c r="E174" s="34">
        <v>4237845.88</v>
      </c>
      <c r="F174" s="35">
        <f t="shared" si="2"/>
        <v>1903954.12</v>
      </c>
    </row>
    <row r="175" spans="1:6" ht="78.75" x14ac:dyDescent="0.2">
      <c r="A175" s="36" t="s">
        <v>269</v>
      </c>
      <c r="B175" s="33" t="s">
        <v>17</v>
      </c>
      <c r="C175" s="11" t="s">
        <v>270</v>
      </c>
      <c r="D175" s="12">
        <v>4946800</v>
      </c>
      <c r="E175" s="34">
        <v>4946725.79</v>
      </c>
      <c r="F175" s="35">
        <f t="shared" si="2"/>
        <v>74.209999999962747</v>
      </c>
    </row>
    <row r="176" spans="1:6" x14ac:dyDescent="0.2">
      <c r="A176" s="10" t="s">
        <v>31</v>
      </c>
      <c r="B176" s="33" t="s">
        <v>17</v>
      </c>
      <c r="C176" s="11" t="s">
        <v>271</v>
      </c>
      <c r="D176" s="12">
        <v>4946800</v>
      </c>
      <c r="E176" s="34">
        <v>4946725.79</v>
      </c>
      <c r="F176" s="35">
        <f t="shared" si="2"/>
        <v>74.209999999962747</v>
      </c>
    </row>
    <row r="177" spans="1:6" ht="67.5" x14ac:dyDescent="0.2">
      <c r="A177" s="36" t="s">
        <v>272</v>
      </c>
      <c r="B177" s="33" t="s">
        <v>17</v>
      </c>
      <c r="C177" s="11" t="s">
        <v>273</v>
      </c>
      <c r="D177" s="12">
        <v>29698200</v>
      </c>
      <c r="E177" s="34">
        <v>29694768</v>
      </c>
      <c r="F177" s="35">
        <f t="shared" si="2"/>
        <v>3432</v>
      </c>
    </row>
    <row r="178" spans="1:6" ht="22.5" x14ac:dyDescent="0.2">
      <c r="A178" s="10" t="s">
        <v>274</v>
      </c>
      <c r="B178" s="33" t="s">
        <v>17</v>
      </c>
      <c r="C178" s="11" t="s">
        <v>275</v>
      </c>
      <c r="D178" s="12">
        <v>29698200</v>
      </c>
      <c r="E178" s="34">
        <v>29694768</v>
      </c>
      <c r="F178" s="35">
        <f t="shared" si="2"/>
        <v>3432</v>
      </c>
    </row>
    <row r="179" spans="1:6" ht="67.5" x14ac:dyDescent="0.2">
      <c r="A179" s="36" t="s">
        <v>276</v>
      </c>
      <c r="B179" s="33" t="s">
        <v>17</v>
      </c>
      <c r="C179" s="11" t="s">
        <v>277</v>
      </c>
      <c r="D179" s="12">
        <v>111893100</v>
      </c>
      <c r="E179" s="34">
        <v>111891474.45</v>
      </c>
      <c r="F179" s="35">
        <f t="shared" si="2"/>
        <v>1625.5499999970198</v>
      </c>
    </row>
    <row r="180" spans="1:6" x14ac:dyDescent="0.2">
      <c r="A180" s="10" t="s">
        <v>31</v>
      </c>
      <c r="B180" s="33" t="s">
        <v>17</v>
      </c>
      <c r="C180" s="11" t="s">
        <v>278</v>
      </c>
      <c r="D180" s="12">
        <v>111893100</v>
      </c>
      <c r="E180" s="34">
        <v>111891474.45</v>
      </c>
      <c r="F180" s="35">
        <f t="shared" si="2"/>
        <v>1625.5499999970198</v>
      </c>
    </row>
    <row r="181" spans="1:6" ht="33.75" x14ac:dyDescent="0.2">
      <c r="A181" s="10" t="s">
        <v>279</v>
      </c>
      <c r="B181" s="33" t="s">
        <v>17</v>
      </c>
      <c r="C181" s="11" t="s">
        <v>280</v>
      </c>
      <c r="D181" s="12">
        <v>5504600</v>
      </c>
      <c r="E181" s="34">
        <v>5263375.13</v>
      </c>
      <c r="F181" s="35">
        <f t="shared" si="2"/>
        <v>241224.87000000011</v>
      </c>
    </row>
    <row r="182" spans="1:6" ht="67.5" x14ac:dyDescent="0.2">
      <c r="A182" s="36" t="s">
        <v>281</v>
      </c>
      <c r="B182" s="33" t="s">
        <v>17</v>
      </c>
      <c r="C182" s="11" t="s">
        <v>282</v>
      </c>
      <c r="D182" s="12">
        <v>130000</v>
      </c>
      <c r="E182" s="34">
        <v>130000</v>
      </c>
      <c r="F182" s="35" t="str">
        <f t="shared" si="2"/>
        <v>-</v>
      </c>
    </row>
    <row r="183" spans="1:6" x14ac:dyDescent="0.2">
      <c r="A183" s="10" t="s">
        <v>31</v>
      </c>
      <c r="B183" s="33" t="s">
        <v>17</v>
      </c>
      <c r="C183" s="11" t="s">
        <v>283</v>
      </c>
      <c r="D183" s="12">
        <v>130000</v>
      </c>
      <c r="E183" s="34">
        <v>130000</v>
      </c>
      <c r="F183" s="35" t="str">
        <f t="shared" si="2"/>
        <v>-</v>
      </c>
    </row>
    <row r="184" spans="1:6" ht="78.75" x14ac:dyDescent="0.2">
      <c r="A184" s="36" t="s">
        <v>284</v>
      </c>
      <c r="B184" s="33" t="s">
        <v>17</v>
      </c>
      <c r="C184" s="11" t="s">
        <v>285</v>
      </c>
      <c r="D184" s="12">
        <v>1258900</v>
      </c>
      <c r="E184" s="34">
        <v>1160295.54</v>
      </c>
      <c r="F184" s="35">
        <f t="shared" si="2"/>
        <v>98604.459999999963</v>
      </c>
    </row>
    <row r="185" spans="1:6" x14ac:dyDescent="0.2">
      <c r="A185" s="10" t="s">
        <v>31</v>
      </c>
      <c r="B185" s="33" t="s">
        <v>17</v>
      </c>
      <c r="C185" s="11" t="s">
        <v>286</v>
      </c>
      <c r="D185" s="12">
        <v>1258900</v>
      </c>
      <c r="E185" s="34">
        <v>1160295.54</v>
      </c>
      <c r="F185" s="35">
        <f t="shared" si="2"/>
        <v>98604.459999999963</v>
      </c>
    </row>
    <row r="186" spans="1:6" ht="67.5" x14ac:dyDescent="0.2">
      <c r="A186" s="36" t="s">
        <v>287</v>
      </c>
      <c r="B186" s="33" t="s">
        <v>17</v>
      </c>
      <c r="C186" s="11" t="s">
        <v>288</v>
      </c>
      <c r="D186" s="12">
        <v>1044000</v>
      </c>
      <c r="E186" s="34">
        <v>901510.81</v>
      </c>
      <c r="F186" s="35">
        <f t="shared" si="2"/>
        <v>142489.18999999994</v>
      </c>
    </row>
    <row r="187" spans="1:6" x14ac:dyDescent="0.2">
      <c r="A187" s="10" t="s">
        <v>31</v>
      </c>
      <c r="B187" s="33" t="s">
        <v>17</v>
      </c>
      <c r="C187" s="11" t="s">
        <v>289</v>
      </c>
      <c r="D187" s="12">
        <v>1044000</v>
      </c>
      <c r="E187" s="34">
        <v>901510.81</v>
      </c>
      <c r="F187" s="35">
        <f t="shared" si="2"/>
        <v>142489.18999999994</v>
      </c>
    </row>
    <row r="188" spans="1:6" ht="67.5" x14ac:dyDescent="0.2">
      <c r="A188" s="36" t="s">
        <v>290</v>
      </c>
      <c r="B188" s="33" t="s">
        <v>17</v>
      </c>
      <c r="C188" s="11" t="s">
        <v>291</v>
      </c>
      <c r="D188" s="12">
        <v>3071700</v>
      </c>
      <c r="E188" s="34">
        <v>3071568.78</v>
      </c>
      <c r="F188" s="35">
        <f t="shared" si="2"/>
        <v>131.22000000020489</v>
      </c>
    </row>
    <row r="189" spans="1:6" x14ac:dyDescent="0.2">
      <c r="A189" s="10" t="s">
        <v>31</v>
      </c>
      <c r="B189" s="33" t="s">
        <v>17</v>
      </c>
      <c r="C189" s="11" t="s">
        <v>292</v>
      </c>
      <c r="D189" s="12">
        <v>3071700</v>
      </c>
      <c r="E189" s="34">
        <v>3071568.78</v>
      </c>
      <c r="F189" s="35">
        <f t="shared" si="2"/>
        <v>131.22000000020489</v>
      </c>
    </row>
    <row r="190" spans="1:6" x14ac:dyDescent="0.2">
      <c r="A190" s="10" t="s">
        <v>293</v>
      </c>
      <c r="B190" s="33" t="s">
        <v>17</v>
      </c>
      <c r="C190" s="11" t="s">
        <v>294</v>
      </c>
      <c r="D190" s="12">
        <v>284300</v>
      </c>
      <c r="E190" s="34">
        <v>284284</v>
      </c>
      <c r="F190" s="35">
        <f t="shared" si="2"/>
        <v>16</v>
      </c>
    </row>
    <row r="191" spans="1:6" ht="45" x14ac:dyDescent="0.2">
      <c r="A191" s="10" t="s">
        <v>48</v>
      </c>
      <c r="B191" s="33" t="s">
        <v>17</v>
      </c>
      <c r="C191" s="11" t="s">
        <v>295</v>
      </c>
      <c r="D191" s="12">
        <v>34800</v>
      </c>
      <c r="E191" s="34">
        <v>34784</v>
      </c>
      <c r="F191" s="35">
        <f t="shared" si="2"/>
        <v>16</v>
      </c>
    </row>
    <row r="192" spans="1:6" ht="22.5" x14ac:dyDescent="0.2">
      <c r="A192" s="10" t="s">
        <v>50</v>
      </c>
      <c r="B192" s="33" t="s">
        <v>17</v>
      </c>
      <c r="C192" s="11" t="s">
        <v>296</v>
      </c>
      <c r="D192" s="12">
        <v>34800</v>
      </c>
      <c r="E192" s="34">
        <v>34784</v>
      </c>
      <c r="F192" s="35">
        <f t="shared" si="2"/>
        <v>16</v>
      </c>
    </row>
    <row r="193" spans="1:6" ht="78.75" x14ac:dyDescent="0.2">
      <c r="A193" s="36" t="s">
        <v>297</v>
      </c>
      <c r="B193" s="33" t="s">
        <v>17</v>
      </c>
      <c r="C193" s="11" t="s">
        <v>298</v>
      </c>
      <c r="D193" s="12">
        <v>34800</v>
      </c>
      <c r="E193" s="34">
        <v>34784</v>
      </c>
      <c r="F193" s="35">
        <f t="shared" si="2"/>
        <v>16</v>
      </c>
    </row>
    <row r="194" spans="1:6" x14ac:dyDescent="0.2">
      <c r="A194" s="10" t="s">
        <v>31</v>
      </c>
      <c r="B194" s="33" t="s">
        <v>17</v>
      </c>
      <c r="C194" s="11" t="s">
        <v>299</v>
      </c>
      <c r="D194" s="12">
        <v>34800</v>
      </c>
      <c r="E194" s="34">
        <v>34784</v>
      </c>
      <c r="F194" s="35">
        <f t="shared" si="2"/>
        <v>16</v>
      </c>
    </row>
    <row r="195" spans="1:6" ht="22.5" x14ac:dyDescent="0.2">
      <c r="A195" s="10" t="s">
        <v>171</v>
      </c>
      <c r="B195" s="33" t="s">
        <v>17</v>
      </c>
      <c r="C195" s="11" t="s">
        <v>300</v>
      </c>
      <c r="D195" s="12">
        <v>249500</v>
      </c>
      <c r="E195" s="34">
        <v>249500</v>
      </c>
      <c r="F195" s="35" t="str">
        <f t="shared" si="2"/>
        <v>-</v>
      </c>
    </row>
    <row r="196" spans="1:6" ht="22.5" x14ac:dyDescent="0.2">
      <c r="A196" s="10" t="s">
        <v>173</v>
      </c>
      <c r="B196" s="33" t="s">
        <v>17</v>
      </c>
      <c r="C196" s="11" t="s">
        <v>301</v>
      </c>
      <c r="D196" s="12">
        <v>194500</v>
      </c>
      <c r="E196" s="34">
        <v>194500</v>
      </c>
      <c r="F196" s="35" t="str">
        <f t="shared" si="2"/>
        <v>-</v>
      </c>
    </row>
    <row r="197" spans="1:6" ht="67.5" x14ac:dyDescent="0.2">
      <c r="A197" s="36" t="s">
        <v>302</v>
      </c>
      <c r="B197" s="33" t="s">
        <v>17</v>
      </c>
      <c r="C197" s="11" t="s">
        <v>303</v>
      </c>
      <c r="D197" s="12">
        <v>3000</v>
      </c>
      <c r="E197" s="34">
        <v>3000</v>
      </c>
      <c r="F197" s="35" t="str">
        <f t="shared" si="2"/>
        <v>-</v>
      </c>
    </row>
    <row r="198" spans="1:6" x14ac:dyDescent="0.2">
      <c r="A198" s="10" t="s">
        <v>31</v>
      </c>
      <c r="B198" s="33" t="s">
        <v>17</v>
      </c>
      <c r="C198" s="11" t="s">
        <v>304</v>
      </c>
      <c r="D198" s="12">
        <v>3000</v>
      </c>
      <c r="E198" s="34">
        <v>3000</v>
      </c>
      <c r="F198" s="35" t="str">
        <f t="shared" si="2"/>
        <v>-</v>
      </c>
    </row>
    <row r="199" spans="1:6" ht="90" x14ac:dyDescent="0.2">
      <c r="A199" s="36" t="s">
        <v>305</v>
      </c>
      <c r="B199" s="33" t="s">
        <v>17</v>
      </c>
      <c r="C199" s="11" t="s">
        <v>306</v>
      </c>
      <c r="D199" s="12">
        <v>191500</v>
      </c>
      <c r="E199" s="34">
        <v>191500</v>
      </c>
      <c r="F199" s="35" t="str">
        <f t="shared" si="2"/>
        <v>-</v>
      </c>
    </row>
    <row r="200" spans="1:6" x14ac:dyDescent="0.2">
      <c r="A200" s="10" t="s">
        <v>31</v>
      </c>
      <c r="B200" s="33" t="s">
        <v>17</v>
      </c>
      <c r="C200" s="11" t="s">
        <v>307</v>
      </c>
      <c r="D200" s="12">
        <v>191500</v>
      </c>
      <c r="E200" s="34">
        <v>191500</v>
      </c>
      <c r="F200" s="35" t="str">
        <f t="shared" si="2"/>
        <v>-</v>
      </c>
    </row>
    <row r="201" spans="1:6" x14ac:dyDescent="0.2">
      <c r="A201" s="10" t="s">
        <v>308</v>
      </c>
      <c r="B201" s="33" t="s">
        <v>17</v>
      </c>
      <c r="C201" s="11" t="s">
        <v>309</v>
      </c>
      <c r="D201" s="12">
        <v>55000</v>
      </c>
      <c r="E201" s="34">
        <v>55000</v>
      </c>
      <c r="F201" s="35" t="str">
        <f t="shared" si="2"/>
        <v>-</v>
      </c>
    </row>
    <row r="202" spans="1:6" ht="56.25" x14ac:dyDescent="0.2">
      <c r="A202" s="10" t="s">
        <v>310</v>
      </c>
      <c r="B202" s="33" t="s">
        <v>17</v>
      </c>
      <c r="C202" s="11" t="s">
        <v>311</v>
      </c>
      <c r="D202" s="12">
        <v>55000</v>
      </c>
      <c r="E202" s="34">
        <v>55000</v>
      </c>
      <c r="F202" s="35" t="str">
        <f t="shared" si="2"/>
        <v>-</v>
      </c>
    </row>
    <row r="203" spans="1:6" x14ac:dyDescent="0.2">
      <c r="A203" s="10" t="s">
        <v>31</v>
      </c>
      <c r="B203" s="33" t="s">
        <v>17</v>
      </c>
      <c r="C203" s="11" t="s">
        <v>312</v>
      </c>
      <c r="D203" s="12">
        <v>55000</v>
      </c>
      <c r="E203" s="34">
        <v>55000</v>
      </c>
      <c r="F203" s="35" t="str">
        <f t="shared" si="2"/>
        <v>-</v>
      </c>
    </row>
    <row r="204" spans="1:6" x14ac:dyDescent="0.2">
      <c r="A204" s="21" t="s">
        <v>313</v>
      </c>
      <c r="B204" s="22" t="s">
        <v>17</v>
      </c>
      <c r="C204" s="23" t="s">
        <v>314</v>
      </c>
      <c r="D204" s="24">
        <f>-500000+174872300</f>
        <v>174372300</v>
      </c>
      <c r="E204" s="25">
        <f>450000+461844.84+158160095.54</f>
        <v>159071940.38</v>
      </c>
      <c r="F204" s="26">
        <f t="shared" si="2"/>
        <v>15300359.620000005</v>
      </c>
    </row>
    <row r="205" spans="1:6" x14ac:dyDescent="0.2">
      <c r="A205" s="10" t="s">
        <v>315</v>
      </c>
      <c r="B205" s="33" t="s">
        <v>17</v>
      </c>
      <c r="C205" s="11" t="s">
        <v>316</v>
      </c>
      <c r="D205" s="12">
        <f>-500000+6384500</f>
        <v>5884500</v>
      </c>
      <c r="E205" s="34">
        <f>461844.84+4314269.29</f>
        <v>4776114.13</v>
      </c>
      <c r="F205" s="35">
        <f t="shared" si="2"/>
        <v>1108385.8700000001</v>
      </c>
    </row>
    <row r="206" spans="1:6" ht="45" x14ac:dyDescent="0.2">
      <c r="A206" s="10" t="s">
        <v>317</v>
      </c>
      <c r="B206" s="33" t="s">
        <v>17</v>
      </c>
      <c r="C206" s="11" t="s">
        <v>318</v>
      </c>
      <c r="D206" s="12">
        <v>1020000</v>
      </c>
      <c r="E206" s="34">
        <v>1020000</v>
      </c>
      <c r="F206" s="35" t="str">
        <f t="shared" si="2"/>
        <v>-</v>
      </c>
    </row>
    <row r="207" spans="1:6" x14ac:dyDescent="0.2">
      <c r="A207" s="10" t="s">
        <v>319</v>
      </c>
      <c r="B207" s="33" t="s">
        <v>17</v>
      </c>
      <c r="C207" s="11" t="s">
        <v>320</v>
      </c>
      <c r="D207" s="12">
        <v>1020000</v>
      </c>
      <c r="E207" s="34">
        <v>1020000</v>
      </c>
      <c r="F207" s="35" t="str">
        <f t="shared" ref="F207:F270" si="3">IF(OR(D207="-",IF(E207="-",0,E207)&gt;=IF(D207="-",0,D207)),"-",IF(D207="-",0,D207)-IF(E207="-",0,E207))</f>
        <v>-</v>
      </c>
    </row>
    <row r="208" spans="1:6" ht="90" x14ac:dyDescent="0.2">
      <c r="A208" s="36" t="s">
        <v>321</v>
      </c>
      <c r="B208" s="33" t="s">
        <v>17</v>
      </c>
      <c r="C208" s="11" t="s">
        <v>322</v>
      </c>
      <c r="D208" s="12">
        <v>220000</v>
      </c>
      <c r="E208" s="34">
        <v>220000</v>
      </c>
      <c r="F208" s="35" t="str">
        <f t="shared" si="3"/>
        <v>-</v>
      </c>
    </row>
    <row r="209" spans="1:6" x14ac:dyDescent="0.2">
      <c r="A209" s="10" t="s">
        <v>31</v>
      </c>
      <c r="B209" s="33" t="s">
        <v>17</v>
      </c>
      <c r="C209" s="11" t="s">
        <v>323</v>
      </c>
      <c r="D209" s="12">
        <v>220000</v>
      </c>
      <c r="E209" s="34">
        <v>220000</v>
      </c>
      <c r="F209" s="35" t="str">
        <f t="shared" si="3"/>
        <v>-</v>
      </c>
    </row>
    <row r="210" spans="1:6" ht="90" x14ac:dyDescent="0.2">
      <c r="A210" s="36" t="s">
        <v>324</v>
      </c>
      <c r="B210" s="33" t="s">
        <v>17</v>
      </c>
      <c r="C210" s="11" t="s">
        <v>325</v>
      </c>
      <c r="D210" s="12">
        <v>800000</v>
      </c>
      <c r="E210" s="34">
        <v>800000</v>
      </c>
      <c r="F210" s="35" t="str">
        <f t="shared" si="3"/>
        <v>-</v>
      </c>
    </row>
    <row r="211" spans="1:6" x14ac:dyDescent="0.2">
      <c r="A211" s="10" t="s">
        <v>31</v>
      </c>
      <c r="B211" s="33" t="s">
        <v>17</v>
      </c>
      <c r="C211" s="11" t="s">
        <v>326</v>
      </c>
      <c r="D211" s="12">
        <v>800000</v>
      </c>
      <c r="E211" s="34">
        <v>800000</v>
      </c>
      <c r="F211" s="35" t="str">
        <f t="shared" si="3"/>
        <v>-</v>
      </c>
    </row>
    <row r="212" spans="1:6" ht="45" x14ac:dyDescent="0.2">
      <c r="A212" s="10" t="s">
        <v>327</v>
      </c>
      <c r="B212" s="33" t="s">
        <v>17</v>
      </c>
      <c r="C212" s="11" t="s">
        <v>328</v>
      </c>
      <c r="D212" s="12">
        <f>-500000+4808500</f>
        <v>4308500</v>
      </c>
      <c r="E212" s="34">
        <f>461844.84+3198696.02</f>
        <v>3660540.86</v>
      </c>
      <c r="F212" s="35">
        <f t="shared" si="3"/>
        <v>647959.14000000013</v>
      </c>
    </row>
    <row r="213" spans="1:6" ht="22.5" x14ac:dyDescent="0.2">
      <c r="A213" s="10" t="s">
        <v>329</v>
      </c>
      <c r="B213" s="33" t="s">
        <v>17</v>
      </c>
      <c r="C213" s="11" t="s">
        <v>330</v>
      </c>
      <c r="D213" s="12">
        <f>-500000+4808500</f>
        <v>4308500</v>
      </c>
      <c r="E213" s="34">
        <f>461844.84+3198696.02</f>
        <v>3660540.86</v>
      </c>
      <c r="F213" s="35">
        <f t="shared" si="3"/>
        <v>647959.14000000013</v>
      </c>
    </row>
    <row r="214" spans="1:6" ht="101.25" x14ac:dyDescent="0.2">
      <c r="A214" s="36" t="s">
        <v>331</v>
      </c>
      <c r="B214" s="33" t="s">
        <v>17</v>
      </c>
      <c r="C214" s="11" t="s">
        <v>332</v>
      </c>
      <c r="D214" s="12">
        <v>1119800</v>
      </c>
      <c r="E214" s="34">
        <f>461844.84+115033.24</f>
        <v>576878.08000000007</v>
      </c>
      <c r="F214" s="35">
        <f t="shared" si="3"/>
        <v>542921.91999999993</v>
      </c>
    </row>
    <row r="215" spans="1:6" ht="45" x14ac:dyDescent="0.2">
      <c r="A215" s="10" t="s">
        <v>333</v>
      </c>
      <c r="B215" s="33" t="s">
        <v>17</v>
      </c>
      <c r="C215" s="11" t="s">
        <v>334</v>
      </c>
      <c r="D215" s="12">
        <v>1119800</v>
      </c>
      <c r="E215" s="34">
        <f>461844.84+115033.24</f>
        <v>576878.08000000007</v>
      </c>
      <c r="F215" s="35">
        <f t="shared" si="3"/>
        <v>542921.91999999993</v>
      </c>
    </row>
    <row r="216" spans="1:6" ht="78.75" x14ac:dyDescent="0.2">
      <c r="A216" s="36" t="s">
        <v>335</v>
      </c>
      <c r="B216" s="33" t="s">
        <v>17</v>
      </c>
      <c r="C216" s="11" t="s">
        <v>336</v>
      </c>
      <c r="D216" s="12">
        <v>1133500</v>
      </c>
      <c r="E216" s="34">
        <v>1128910.19</v>
      </c>
      <c r="F216" s="35">
        <f t="shared" si="3"/>
        <v>4589.8100000000559</v>
      </c>
    </row>
    <row r="217" spans="1:6" ht="22.5" x14ac:dyDescent="0.2">
      <c r="A217" s="10" t="s">
        <v>274</v>
      </c>
      <c r="B217" s="33" t="s">
        <v>17</v>
      </c>
      <c r="C217" s="11" t="s">
        <v>337</v>
      </c>
      <c r="D217" s="12">
        <v>1133500</v>
      </c>
      <c r="E217" s="34">
        <v>1128910.19</v>
      </c>
      <c r="F217" s="35">
        <f t="shared" si="3"/>
        <v>4589.8100000000559</v>
      </c>
    </row>
    <row r="218" spans="1:6" ht="101.25" x14ac:dyDescent="0.2">
      <c r="A218" s="36" t="s">
        <v>338</v>
      </c>
      <c r="B218" s="33" t="s">
        <v>17</v>
      </c>
      <c r="C218" s="11" t="s">
        <v>339</v>
      </c>
      <c r="D218" s="12">
        <v>1540700</v>
      </c>
      <c r="E218" s="34">
        <v>1473162.24</v>
      </c>
      <c r="F218" s="35">
        <f t="shared" si="3"/>
        <v>67537.760000000009</v>
      </c>
    </row>
    <row r="219" spans="1:6" x14ac:dyDescent="0.2">
      <c r="A219" s="10" t="s">
        <v>31</v>
      </c>
      <c r="B219" s="33" t="s">
        <v>17</v>
      </c>
      <c r="C219" s="11" t="s">
        <v>340</v>
      </c>
      <c r="D219" s="12">
        <v>1540700</v>
      </c>
      <c r="E219" s="34">
        <v>1473162.24</v>
      </c>
      <c r="F219" s="35">
        <f t="shared" si="3"/>
        <v>67537.760000000009</v>
      </c>
    </row>
    <row r="220" spans="1:6" ht="78.75" x14ac:dyDescent="0.2">
      <c r="A220" s="36" t="s">
        <v>341</v>
      </c>
      <c r="B220" s="33" t="s">
        <v>17</v>
      </c>
      <c r="C220" s="11" t="s">
        <v>342</v>
      </c>
      <c r="D220" s="12">
        <f>-500000+1014500</f>
        <v>514500</v>
      </c>
      <c r="E220" s="34">
        <v>481590.35</v>
      </c>
      <c r="F220" s="35">
        <f t="shared" si="3"/>
        <v>32909.650000000023</v>
      </c>
    </row>
    <row r="221" spans="1:6" x14ac:dyDescent="0.2">
      <c r="A221" s="10" t="s">
        <v>31</v>
      </c>
      <c r="B221" s="33" t="s">
        <v>17</v>
      </c>
      <c r="C221" s="11" t="s">
        <v>343</v>
      </c>
      <c r="D221" s="12">
        <f>-500000+905800</f>
        <v>405800</v>
      </c>
      <c r="E221" s="34">
        <v>385018.12</v>
      </c>
      <c r="F221" s="35">
        <f t="shared" si="3"/>
        <v>20781.880000000005</v>
      </c>
    </row>
    <row r="222" spans="1:6" x14ac:dyDescent="0.2">
      <c r="A222" s="10" t="s">
        <v>64</v>
      </c>
      <c r="B222" s="33" t="s">
        <v>17</v>
      </c>
      <c r="C222" s="11" t="s">
        <v>344</v>
      </c>
      <c r="D222" s="12">
        <v>108700</v>
      </c>
      <c r="E222" s="34">
        <v>96572.23</v>
      </c>
      <c r="F222" s="35">
        <f t="shared" si="3"/>
        <v>12127.770000000004</v>
      </c>
    </row>
    <row r="223" spans="1:6" ht="22.5" x14ac:dyDescent="0.2">
      <c r="A223" s="10" t="s">
        <v>25</v>
      </c>
      <c r="B223" s="33" t="s">
        <v>17</v>
      </c>
      <c r="C223" s="11" t="s">
        <v>345</v>
      </c>
      <c r="D223" s="12">
        <v>35200</v>
      </c>
      <c r="E223" s="34">
        <v>35197.86</v>
      </c>
      <c r="F223" s="35">
        <f t="shared" si="3"/>
        <v>2.1399999999994179</v>
      </c>
    </row>
    <row r="224" spans="1:6" ht="22.5" x14ac:dyDescent="0.2">
      <c r="A224" s="10" t="s">
        <v>346</v>
      </c>
      <c r="B224" s="33" t="s">
        <v>17</v>
      </c>
      <c r="C224" s="11" t="s">
        <v>347</v>
      </c>
      <c r="D224" s="12">
        <v>35200</v>
      </c>
      <c r="E224" s="34">
        <v>35197.86</v>
      </c>
      <c r="F224" s="35">
        <f t="shared" si="3"/>
        <v>2.1399999999994179</v>
      </c>
    </row>
    <row r="225" spans="1:6" ht="78.75" x14ac:dyDescent="0.2">
      <c r="A225" s="36" t="s">
        <v>348</v>
      </c>
      <c r="B225" s="33" t="s">
        <v>17</v>
      </c>
      <c r="C225" s="11" t="s">
        <v>349</v>
      </c>
      <c r="D225" s="12">
        <v>35200</v>
      </c>
      <c r="E225" s="34">
        <v>35197.86</v>
      </c>
      <c r="F225" s="35">
        <f t="shared" si="3"/>
        <v>2.1399999999994179</v>
      </c>
    </row>
    <row r="226" spans="1:6" x14ac:dyDescent="0.2">
      <c r="A226" s="10" t="s">
        <v>31</v>
      </c>
      <c r="B226" s="33" t="s">
        <v>17</v>
      </c>
      <c r="C226" s="11" t="s">
        <v>350</v>
      </c>
      <c r="D226" s="12">
        <v>35200</v>
      </c>
      <c r="E226" s="34">
        <v>35197.86</v>
      </c>
      <c r="F226" s="35">
        <f t="shared" si="3"/>
        <v>2.1399999999994179</v>
      </c>
    </row>
    <row r="227" spans="1:6" ht="22.5" x14ac:dyDescent="0.2">
      <c r="A227" s="10" t="s">
        <v>96</v>
      </c>
      <c r="B227" s="33" t="s">
        <v>17</v>
      </c>
      <c r="C227" s="11" t="s">
        <v>351</v>
      </c>
      <c r="D227" s="12">
        <v>520800</v>
      </c>
      <c r="E227" s="34">
        <v>60375.41</v>
      </c>
      <c r="F227" s="35">
        <f t="shared" si="3"/>
        <v>460424.58999999997</v>
      </c>
    </row>
    <row r="228" spans="1:6" x14ac:dyDescent="0.2">
      <c r="A228" s="10" t="s">
        <v>109</v>
      </c>
      <c r="B228" s="33" t="s">
        <v>17</v>
      </c>
      <c r="C228" s="11" t="s">
        <v>352</v>
      </c>
      <c r="D228" s="12">
        <v>520800</v>
      </c>
      <c r="E228" s="34">
        <v>60375.41</v>
      </c>
      <c r="F228" s="35">
        <f t="shared" si="3"/>
        <v>460424.58999999997</v>
      </c>
    </row>
    <row r="229" spans="1:6" ht="101.25" x14ac:dyDescent="0.2">
      <c r="A229" s="36" t="s">
        <v>197</v>
      </c>
      <c r="B229" s="33" t="s">
        <v>17</v>
      </c>
      <c r="C229" s="11" t="s">
        <v>353</v>
      </c>
      <c r="D229" s="12">
        <v>520800</v>
      </c>
      <c r="E229" s="34">
        <v>60375.41</v>
      </c>
      <c r="F229" s="35">
        <f t="shared" si="3"/>
        <v>460424.58999999997</v>
      </c>
    </row>
    <row r="230" spans="1:6" x14ac:dyDescent="0.2">
      <c r="A230" s="10" t="s">
        <v>31</v>
      </c>
      <c r="B230" s="33" t="s">
        <v>17</v>
      </c>
      <c r="C230" s="11" t="s">
        <v>354</v>
      </c>
      <c r="D230" s="12">
        <v>60500</v>
      </c>
      <c r="E230" s="34">
        <v>60375.41</v>
      </c>
      <c r="F230" s="35">
        <f t="shared" si="3"/>
        <v>124.58999999999651</v>
      </c>
    </row>
    <row r="231" spans="1:6" x14ac:dyDescent="0.2">
      <c r="A231" s="10" t="s">
        <v>64</v>
      </c>
      <c r="B231" s="33" t="s">
        <v>17</v>
      </c>
      <c r="C231" s="11" t="s">
        <v>355</v>
      </c>
      <c r="D231" s="12">
        <v>460300</v>
      </c>
      <c r="E231" s="34" t="s">
        <v>11</v>
      </c>
      <c r="F231" s="35">
        <f t="shared" si="3"/>
        <v>460300</v>
      </c>
    </row>
    <row r="232" spans="1:6" x14ac:dyDescent="0.2">
      <c r="A232" s="10" t="s">
        <v>356</v>
      </c>
      <c r="B232" s="33" t="s">
        <v>17</v>
      </c>
      <c r="C232" s="11" t="s">
        <v>357</v>
      </c>
      <c r="D232" s="12">
        <v>82044300</v>
      </c>
      <c r="E232" s="34">
        <v>81984017.430000007</v>
      </c>
      <c r="F232" s="35">
        <f t="shared" si="3"/>
        <v>60282.569999992847</v>
      </c>
    </row>
    <row r="233" spans="1:6" ht="45" x14ac:dyDescent="0.2">
      <c r="A233" s="10" t="s">
        <v>327</v>
      </c>
      <c r="B233" s="33" t="s">
        <v>17</v>
      </c>
      <c r="C233" s="11" t="s">
        <v>358</v>
      </c>
      <c r="D233" s="12">
        <v>82044300</v>
      </c>
      <c r="E233" s="34">
        <v>81984017.430000007</v>
      </c>
      <c r="F233" s="35">
        <f t="shared" si="3"/>
        <v>60282.569999992847</v>
      </c>
    </row>
    <row r="234" spans="1:6" ht="33.75" x14ac:dyDescent="0.2">
      <c r="A234" s="10" t="s">
        <v>359</v>
      </c>
      <c r="B234" s="33" t="s">
        <v>17</v>
      </c>
      <c r="C234" s="11" t="s">
        <v>360</v>
      </c>
      <c r="D234" s="12">
        <v>82044300</v>
      </c>
      <c r="E234" s="34">
        <v>81984017.430000007</v>
      </c>
      <c r="F234" s="35">
        <f t="shared" si="3"/>
        <v>60282.569999992847</v>
      </c>
    </row>
    <row r="235" spans="1:6" ht="90" x14ac:dyDescent="0.2">
      <c r="A235" s="36" t="s">
        <v>361</v>
      </c>
      <c r="B235" s="33" t="s">
        <v>17</v>
      </c>
      <c r="C235" s="11" t="s">
        <v>362</v>
      </c>
      <c r="D235" s="12">
        <v>73700</v>
      </c>
      <c r="E235" s="34">
        <v>73672.899999999994</v>
      </c>
      <c r="F235" s="35">
        <f t="shared" si="3"/>
        <v>27.100000000005821</v>
      </c>
    </row>
    <row r="236" spans="1:6" x14ac:dyDescent="0.2">
      <c r="A236" s="10" t="s">
        <v>31</v>
      </c>
      <c r="B236" s="33" t="s">
        <v>17</v>
      </c>
      <c r="C236" s="11" t="s">
        <v>363</v>
      </c>
      <c r="D236" s="12">
        <v>73700</v>
      </c>
      <c r="E236" s="34">
        <v>73672.899999999994</v>
      </c>
      <c r="F236" s="35">
        <f t="shared" si="3"/>
        <v>27.100000000005821</v>
      </c>
    </row>
    <row r="237" spans="1:6" ht="90" x14ac:dyDescent="0.2">
      <c r="A237" s="36" t="s">
        <v>364</v>
      </c>
      <c r="B237" s="33" t="s">
        <v>17</v>
      </c>
      <c r="C237" s="11" t="s">
        <v>365</v>
      </c>
      <c r="D237" s="12">
        <v>947300</v>
      </c>
      <c r="E237" s="34">
        <v>947206</v>
      </c>
      <c r="F237" s="35">
        <f t="shared" si="3"/>
        <v>94</v>
      </c>
    </row>
    <row r="238" spans="1:6" x14ac:dyDescent="0.2">
      <c r="A238" s="10" t="s">
        <v>31</v>
      </c>
      <c r="B238" s="33" t="s">
        <v>17</v>
      </c>
      <c r="C238" s="11" t="s">
        <v>366</v>
      </c>
      <c r="D238" s="12">
        <v>947300</v>
      </c>
      <c r="E238" s="34">
        <v>947206</v>
      </c>
      <c r="F238" s="35">
        <f t="shared" si="3"/>
        <v>94</v>
      </c>
    </row>
    <row r="239" spans="1:6" ht="90" x14ac:dyDescent="0.2">
      <c r="A239" s="36" t="s">
        <v>367</v>
      </c>
      <c r="B239" s="33" t="s">
        <v>17</v>
      </c>
      <c r="C239" s="11" t="s">
        <v>368</v>
      </c>
      <c r="D239" s="12">
        <v>291600</v>
      </c>
      <c r="E239" s="34">
        <v>245073.6</v>
      </c>
      <c r="F239" s="35">
        <f t="shared" si="3"/>
        <v>46526.399999999994</v>
      </c>
    </row>
    <row r="240" spans="1:6" x14ac:dyDescent="0.2">
      <c r="A240" s="10" t="s">
        <v>31</v>
      </c>
      <c r="B240" s="33" t="s">
        <v>17</v>
      </c>
      <c r="C240" s="11" t="s">
        <v>369</v>
      </c>
      <c r="D240" s="12">
        <v>291600</v>
      </c>
      <c r="E240" s="34">
        <v>245073.6</v>
      </c>
      <c r="F240" s="35">
        <f t="shared" si="3"/>
        <v>46526.399999999994</v>
      </c>
    </row>
    <row r="241" spans="1:6" ht="90" x14ac:dyDescent="0.2">
      <c r="A241" s="36" t="s">
        <v>370</v>
      </c>
      <c r="B241" s="33" t="s">
        <v>17</v>
      </c>
      <c r="C241" s="11" t="s">
        <v>371</v>
      </c>
      <c r="D241" s="12">
        <v>12900</v>
      </c>
      <c r="E241" s="34" t="s">
        <v>11</v>
      </c>
      <c r="F241" s="35">
        <f t="shared" si="3"/>
        <v>12900</v>
      </c>
    </row>
    <row r="242" spans="1:6" x14ac:dyDescent="0.2">
      <c r="A242" s="10" t="s">
        <v>31</v>
      </c>
      <c r="B242" s="33" t="s">
        <v>17</v>
      </c>
      <c r="C242" s="11" t="s">
        <v>372</v>
      </c>
      <c r="D242" s="12">
        <v>12900</v>
      </c>
      <c r="E242" s="34" t="s">
        <v>11</v>
      </c>
      <c r="F242" s="35">
        <f t="shared" si="3"/>
        <v>12900</v>
      </c>
    </row>
    <row r="243" spans="1:6" ht="101.25" x14ac:dyDescent="0.2">
      <c r="A243" s="36" t="s">
        <v>373</v>
      </c>
      <c r="B243" s="33" t="s">
        <v>17</v>
      </c>
      <c r="C243" s="11" t="s">
        <v>374</v>
      </c>
      <c r="D243" s="12">
        <v>80718800</v>
      </c>
      <c r="E243" s="34">
        <v>80718064.930000007</v>
      </c>
      <c r="F243" s="35">
        <f t="shared" si="3"/>
        <v>735.06999999284744</v>
      </c>
    </row>
    <row r="244" spans="1:6" ht="45" x14ac:dyDescent="0.2">
      <c r="A244" s="10" t="s">
        <v>333</v>
      </c>
      <c r="B244" s="33" t="s">
        <v>17</v>
      </c>
      <c r="C244" s="11" t="s">
        <v>375</v>
      </c>
      <c r="D244" s="12">
        <v>80718800</v>
      </c>
      <c r="E244" s="34">
        <v>80718064.930000007</v>
      </c>
      <c r="F244" s="35">
        <f t="shared" si="3"/>
        <v>735.06999999284744</v>
      </c>
    </row>
    <row r="245" spans="1:6" x14ac:dyDescent="0.2">
      <c r="A245" s="10" t="s">
        <v>376</v>
      </c>
      <c r="B245" s="33" t="s">
        <v>17</v>
      </c>
      <c r="C245" s="11" t="s">
        <v>377</v>
      </c>
      <c r="D245" s="12">
        <v>86443500</v>
      </c>
      <c r="E245" s="34">
        <f>450000+71861808.82</f>
        <v>72311808.819999993</v>
      </c>
      <c r="F245" s="35">
        <f t="shared" si="3"/>
        <v>14131691.180000007</v>
      </c>
    </row>
    <row r="246" spans="1:6" ht="22.5" x14ac:dyDescent="0.2">
      <c r="A246" s="10" t="s">
        <v>25</v>
      </c>
      <c r="B246" s="33" t="s">
        <v>17</v>
      </c>
      <c r="C246" s="11" t="s">
        <v>378</v>
      </c>
      <c r="D246" s="12">
        <v>14983800</v>
      </c>
      <c r="E246" s="34">
        <v>13754413.33</v>
      </c>
      <c r="F246" s="35">
        <f t="shared" si="3"/>
        <v>1229386.67</v>
      </c>
    </row>
    <row r="247" spans="1:6" ht="33.75" x14ac:dyDescent="0.2">
      <c r="A247" s="10" t="s">
        <v>379</v>
      </c>
      <c r="B247" s="33" t="s">
        <v>17</v>
      </c>
      <c r="C247" s="11" t="s">
        <v>380</v>
      </c>
      <c r="D247" s="12">
        <v>14983800</v>
      </c>
      <c r="E247" s="34">
        <v>13754413.33</v>
      </c>
      <c r="F247" s="35">
        <f t="shared" si="3"/>
        <v>1229386.67</v>
      </c>
    </row>
    <row r="248" spans="1:6" ht="67.5" x14ac:dyDescent="0.2">
      <c r="A248" s="36" t="s">
        <v>381</v>
      </c>
      <c r="B248" s="33" t="s">
        <v>17</v>
      </c>
      <c r="C248" s="11" t="s">
        <v>382</v>
      </c>
      <c r="D248" s="12">
        <v>14983800</v>
      </c>
      <c r="E248" s="34">
        <v>13754413.33</v>
      </c>
      <c r="F248" s="35">
        <f t="shared" si="3"/>
        <v>1229386.67</v>
      </c>
    </row>
    <row r="249" spans="1:6" x14ac:dyDescent="0.2">
      <c r="A249" s="10" t="s">
        <v>31</v>
      </c>
      <c r="B249" s="33" t="s">
        <v>17</v>
      </c>
      <c r="C249" s="11" t="s">
        <v>383</v>
      </c>
      <c r="D249" s="12">
        <v>14983800</v>
      </c>
      <c r="E249" s="34">
        <v>13754413.33</v>
      </c>
      <c r="F249" s="35">
        <f t="shared" si="3"/>
        <v>1229386.67</v>
      </c>
    </row>
    <row r="250" spans="1:6" ht="33.75" x14ac:dyDescent="0.2">
      <c r="A250" s="10" t="s">
        <v>236</v>
      </c>
      <c r="B250" s="33" t="s">
        <v>17</v>
      </c>
      <c r="C250" s="11" t="s">
        <v>384</v>
      </c>
      <c r="D250" s="12">
        <v>46048200</v>
      </c>
      <c r="E250" s="34">
        <v>45387907.68</v>
      </c>
      <c r="F250" s="35">
        <f t="shared" si="3"/>
        <v>660292.3200000003</v>
      </c>
    </row>
    <row r="251" spans="1:6" ht="33.75" x14ac:dyDescent="0.2">
      <c r="A251" s="10" t="s">
        <v>385</v>
      </c>
      <c r="B251" s="33" t="s">
        <v>17</v>
      </c>
      <c r="C251" s="11" t="s">
        <v>386</v>
      </c>
      <c r="D251" s="12">
        <v>13965100</v>
      </c>
      <c r="E251" s="34">
        <v>13676220.34</v>
      </c>
      <c r="F251" s="35">
        <f t="shared" si="3"/>
        <v>288879.66000000015</v>
      </c>
    </row>
    <row r="252" spans="1:6" ht="78.75" x14ac:dyDescent="0.2">
      <c r="A252" s="36" t="s">
        <v>387</v>
      </c>
      <c r="B252" s="33" t="s">
        <v>17</v>
      </c>
      <c r="C252" s="11" t="s">
        <v>388</v>
      </c>
      <c r="D252" s="12">
        <v>9909000</v>
      </c>
      <c r="E252" s="34">
        <v>9667892.5999999996</v>
      </c>
      <c r="F252" s="35">
        <f t="shared" si="3"/>
        <v>241107.40000000037</v>
      </c>
    </row>
    <row r="253" spans="1:6" x14ac:dyDescent="0.2">
      <c r="A253" s="10" t="s">
        <v>64</v>
      </c>
      <c r="B253" s="33" t="s">
        <v>17</v>
      </c>
      <c r="C253" s="11" t="s">
        <v>389</v>
      </c>
      <c r="D253" s="12">
        <v>9909000</v>
      </c>
      <c r="E253" s="34">
        <v>9667892.5999999996</v>
      </c>
      <c r="F253" s="35">
        <f t="shared" si="3"/>
        <v>241107.40000000037</v>
      </c>
    </row>
    <row r="254" spans="1:6" ht="90" x14ac:dyDescent="0.2">
      <c r="A254" s="36" t="s">
        <v>390</v>
      </c>
      <c r="B254" s="33" t="s">
        <v>17</v>
      </c>
      <c r="C254" s="11" t="s">
        <v>391</v>
      </c>
      <c r="D254" s="12">
        <v>3810600</v>
      </c>
      <c r="E254" s="34">
        <v>3810542.59</v>
      </c>
      <c r="F254" s="35">
        <f t="shared" si="3"/>
        <v>57.410000000149012</v>
      </c>
    </row>
    <row r="255" spans="1:6" x14ac:dyDescent="0.2">
      <c r="A255" s="10" t="s">
        <v>31</v>
      </c>
      <c r="B255" s="33" t="s">
        <v>17</v>
      </c>
      <c r="C255" s="11" t="s">
        <v>392</v>
      </c>
      <c r="D255" s="12">
        <v>3810600</v>
      </c>
      <c r="E255" s="34">
        <v>3810542.59</v>
      </c>
      <c r="F255" s="35">
        <f t="shared" si="3"/>
        <v>57.410000000149012</v>
      </c>
    </row>
    <row r="256" spans="1:6" ht="78.75" x14ac:dyDescent="0.2">
      <c r="A256" s="36" t="s">
        <v>393</v>
      </c>
      <c r="B256" s="33" t="s">
        <v>17</v>
      </c>
      <c r="C256" s="11" t="s">
        <v>394</v>
      </c>
      <c r="D256" s="12">
        <v>100000</v>
      </c>
      <c r="E256" s="34">
        <v>52378.66</v>
      </c>
      <c r="F256" s="35">
        <f t="shared" si="3"/>
        <v>47621.34</v>
      </c>
    </row>
    <row r="257" spans="1:6" x14ac:dyDescent="0.2">
      <c r="A257" s="10" t="s">
        <v>31</v>
      </c>
      <c r="B257" s="33" t="s">
        <v>17</v>
      </c>
      <c r="C257" s="11" t="s">
        <v>395</v>
      </c>
      <c r="D257" s="12">
        <v>100000</v>
      </c>
      <c r="E257" s="34">
        <v>52378.66</v>
      </c>
      <c r="F257" s="35">
        <f t="shared" si="3"/>
        <v>47621.34</v>
      </c>
    </row>
    <row r="258" spans="1:6" ht="78.75" x14ac:dyDescent="0.2">
      <c r="A258" s="36" t="s">
        <v>396</v>
      </c>
      <c r="B258" s="33" t="s">
        <v>17</v>
      </c>
      <c r="C258" s="11" t="s">
        <v>397</v>
      </c>
      <c r="D258" s="12">
        <v>80500</v>
      </c>
      <c r="E258" s="34">
        <v>80406.490000000005</v>
      </c>
      <c r="F258" s="35">
        <f t="shared" si="3"/>
        <v>93.509999999994761</v>
      </c>
    </row>
    <row r="259" spans="1:6" ht="22.5" x14ac:dyDescent="0.2">
      <c r="A259" s="10" t="s">
        <v>274</v>
      </c>
      <c r="B259" s="33" t="s">
        <v>17</v>
      </c>
      <c r="C259" s="11" t="s">
        <v>398</v>
      </c>
      <c r="D259" s="12">
        <v>80500</v>
      </c>
      <c r="E259" s="34">
        <v>80406.490000000005</v>
      </c>
      <c r="F259" s="35">
        <f t="shared" si="3"/>
        <v>93.509999999994761</v>
      </c>
    </row>
    <row r="260" spans="1:6" ht="123.75" x14ac:dyDescent="0.2">
      <c r="A260" s="36" t="s">
        <v>399</v>
      </c>
      <c r="B260" s="33" t="s">
        <v>17</v>
      </c>
      <c r="C260" s="11" t="s">
        <v>400</v>
      </c>
      <c r="D260" s="12">
        <v>65000</v>
      </c>
      <c r="E260" s="34">
        <v>65000</v>
      </c>
      <c r="F260" s="35" t="str">
        <f t="shared" si="3"/>
        <v>-</v>
      </c>
    </row>
    <row r="261" spans="1:6" ht="22.5" x14ac:dyDescent="0.2">
      <c r="A261" s="10" t="s">
        <v>274</v>
      </c>
      <c r="B261" s="33" t="s">
        <v>17</v>
      </c>
      <c r="C261" s="11" t="s">
        <v>401</v>
      </c>
      <c r="D261" s="12">
        <v>65000</v>
      </c>
      <c r="E261" s="34">
        <v>65000</v>
      </c>
      <c r="F261" s="35" t="str">
        <f t="shared" si="3"/>
        <v>-</v>
      </c>
    </row>
    <row r="262" spans="1:6" ht="22.5" x14ac:dyDescent="0.2">
      <c r="A262" s="10" t="s">
        <v>238</v>
      </c>
      <c r="B262" s="33" t="s">
        <v>17</v>
      </c>
      <c r="C262" s="11" t="s">
        <v>402</v>
      </c>
      <c r="D262" s="12">
        <v>32083100</v>
      </c>
      <c r="E262" s="34">
        <v>31711687.34</v>
      </c>
      <c r="F262" s="35">
        <f t="shared" si="3"/>
        <v>371412.66000000015</v>
      </c>
    </row>
    <row r="263" spans="1:6" ht="78.75" x14ac:dyDescent="0.2">
      <c r="A263" s="36" t="s">
        <v>403</v>
      </c>
      <c r="B263" s="33" t="s">
        <v>17</v>
      </c>
      <c r="C263" s="11" t="s">
        <v>404</v>
      </c>
      <c r="D263" s="12">
        <v>28244800</v>
      </c>
      <c r="E263" s="34">
        <v>28244591.34</v>
      </c>
      <c r="F263" s="35">
        <f t="shared" si="3"/>
        <v>208.66000000014901</v>
      </c>
    </row>
    <row r="264" spans="1:6" ht="45" x14ac:dyDescent="0.2">
      <c r="A264" s="10" t="s">
        <v>405</v>
      </c>
      <c r="B264" s="33" t="s">
        <v>17</v>
      </c>
      <c r="C264" s="11" t="s">
        <v>406</v>
      </c>
      <c r="D264" s="12">
        <v>27784400</v>
      </c>
      <c r="E264" s="34">
        <v>27784400</v>
      </c>
      <c r="F264" s="35" t="str">
        <f t="shared" si="3"/>
        <v>-</v>
      </c>
    </row>
    <row r="265" spans="1:6" x14ac:dyDescent="0.2">
      <c r="A265" s="10" t="s">
        <v>407</v>
      </c>
      <c r="B265" s="33" t="s">
        <v>17</v>
      </c>
      <c r="C265" s="11" t="s">
        <v>408</v>
      </c>
      <c r="D265" s="12">
        <v>460400</v>
      </c>
      <c r="E265" s="34">
        <v>460191.34</v>
      </c>
      <c r="F265" s="35">
        <f t="shared" si="3"/>
        <v>208.65999999997439</v>
      </c>
    </row>
    <row r="266" spans="1:6" ht="90" x14ac:dyDescent="0.2">
      <c r="A266" s="36" t="s">
        <v>409</v>
      </c>
      <c r="B266" s="33" t="s">
        <v>17</v>
      </c>
      <c r="C266" s="11" t="s">
        <v>410</v>
      </c>
      <c r="D266" s="12">
        <v>51000</v>
      </c>
      <c r="E266" s="34">
        <v>51000</v>
      </c>
      <c r="F266" s="35" t="str">
        <f t="shared" si="3"/>
        <v>-</v>
      </c>
    </row>
    <row r="267" spans="1:6" x14ac:dyDescent="0.2">
      <c r="A267" s="10" t="s">
        <v>31</v>
      </c>
      <c r="B267" s="33" t="s">
        <v>17</v>
      </c>
      <c r="C267" s="11" t="s">
        <v>411</v>
      </c>
      <c r="D267" s="12">
        <v>51000</v>
      </c>
      <c r="E267" s="34">
        <v>51000</v>
      </c>
      <c r="F267" s="35" t="str">
        <f t="shared" si="3"/>
        <v>-</v>
      </c>
    </row>
    <row r="268" spans="1:6" ht="78.75" x14ac:dyDescent="0.2">
      <c r="A268" s="36" t="s">
        <v>412</v>
      </c>
      <c r="B268" s="33" t="s">
        <v>17</v>
      </c>
      <c r="C268" s="11" t="s">
        <v>413</v>
      </c>
      <c r="D268" s="12">
        <v>3731500</v>
      </c>
      <c r="E268" s="34">
        <v>3360296</v>
      </c>
      <c r="F268" s="35">
        <f t="shared" si="3"/>
        <v>371204</v>
      </c>
    </row>
    <row r="269" spans="1:6" x14ac:dyDescent="0.2">
      <c r="A269" s="10" t="s">
        <v>31</v>
      </c>
      <c r="B269" s="33" t="s">
        <v>17</v>
      </c>
      <c r="C269" s="11" t="s">
        <v>414</v>
      </c>
      <c r="D269" s="12">
        <v>3731500</v>
      </c>
      <c r="E269" s="34">
        <v>3360296</v>
      </c>
      <c r="F269" s="35">
        <f t="shared" si="3"/>
        <v>371204</v>
      </c>
    </row>
    <row r="270" spans="1:6" ht="67.5" x14ac:dyDescent="0.2">
      <c r="A270" s="36" t="s">
        <v>415</v>
      </c>
      <c r="B270" s="33" t="s">
        <v>17</v>
      </c>
      <c r="C270" s="11" t="s">
        <v>416</v>
      </c>
      <c r="D270" s="12">
        <v>55800</v>
      </c>
      <c r="E270" s="34">
        <v>55800</v>
      </c>
      <c r="F270" s="35" t="str">
        <f t="shared" si="3"/>
        <v>-</v>
      </c>
    </row>
    <row r="271" spans="1:6" ht="22.5" x14ac:dyDescent="0.2">
      <c r="A271" s="10" t="s">
        <v>274</v>
      </c>
      <c r="B271" s="33" t="s">
        <v>17</v>
      </c>
      <c r="C271" s="11" t="s">
        <v>417</v>
      </c>
      <c r="D271" s="12">
        <v>55800</v>
      </c>
      <c r="E271" s="34">
        <v>55800</v>
      </c>
      <c r="F271" s="35" t="str">
        <f t="shared" ref="F271:F334" si="4">IF(OR(D271="-",IF(E271="-",0,E271)&gt;=IF(D271="-",0,D271)),"-",IF(D271="-",0,D271)-IF(E271="-",0,E271))</f>
        <v>-</v>
      </c>
    </row>
    <row r="272" spans="1:6" ht="22.5" x14ac:dyDescent="0.2">
      <c r="A272" s="10" t="s">
        <v>171</v>
      </c>
      <c r="B272" s="33" t="s">
        <v>17</v>
      </c>
      <c r="C272" s="11" t="s">
        <v>418</v>
      </c>
      <c r="D272" s="12">
        <v>16100</v>
      </c>
      <c r="E272" s="34">
        <v>16100</v>
      </c>
      <c r="F272" s="35" t="str">
        <f t="shared" si="4"/>
        <v>-</v>
      </c>
    </row>
    <row r="273" spans="1:6" ht="22.5" x14ac:dyDescent="0.2">
      <c r="A273" s="10" t="s">
        <v>173</v>
      </c>
      <c r="B273" s="33" t="s">
        <v>17</v>
      </c>
      <c r="C273" s="11" t="s">
        <v>419</v>
      </c>
      <c r="D273" s="12">
        <v>16100</v>
      </c>
      <c r="E273" s="34">
        <v>16100</v>
      </c>
      <c r="F273" s="35" t="str">
        <f t="shared" si="4"/>
        <v>-</v>
      </c>
    </row>
    <row r="274" spans="1:6" ht="78.75" x14ac:dyDescent="0.2">
      <c r="A274" s="36" t="s">
        <v>420</v>
      </c>
      <c r="B274" s="33" t="s">
        <v>17</v>
      </c>
      <c r="C274" s="11" t="s">
        <v>421</v>
      </c>
      <c r="D274" s="12">
        <v>16100</v>
      </c>
      <c r="E274" s="34">
        <v>16100</v>
      </c>
      <c r="F274" s="35" t="str">
        <f t="shared" si="4"/>
        <v>-</v>
      </c>
    </row>
    <row r="275" spans="1:6" x14ac:dyDescent="0.2">
      <c r="A275" s="10" t="s">
        <v>31</v>
      </c>
      <c r="B275" s="33" t="s">
        <v>17</v>
      </c>
      <c r="C275" s="11" t="s">
        <v>422</v>
      </c>
      <c r="D275" s="12">
        <v>16100</v>
      </c>
      <c r="E275" s="34">
        <v>16100</v>
      </c>
      <c r="F275" s="35" t="str">
        <f t="shared" si="4"/>
        <v>-</v>
      </c>
    </row>
    <row r="276" spans="1:6" ht="45" x14ac:dyDescent="0.2">
      <c r="A276" s="10" t="s">
        <v>423</v>
      </c>
      <c r="B276" s="33" t="s">
        <v>17</v>
      </c>
      <c r="C276" s="11" t="s">
        <v>424</v>
      </c>
      <c r="D276" s="12">
        <v>25384800</v>
      </c>
      <c r="E276" s="34">
        <f>450000+12692913.21</f>
        <v>13142913.210000001</v>
      </c>
      <c r="F276" s="35">
        <f t="shared" si="4"/>
        <v>12241886.789999999</v>
      </c>
    </row>
    <row r="277" spans="1:6" ht="33.75" x14ac:dyDescent="0.2">
      <c r="A277" s="10" t="s">
        <v>425</v>
      </c>
      <c r="B277" s="33" t="s">
        <v>17</v>
      </c>
      <c r="C277" s="11" t="s">
        <v>426</v>
      </c>
      <c r="D277" s="12">
        <v>25384800</v>
      </c>
      <c r="E277" s="34">
        <f>450000+12692913.21</f>
        <v>13142913.210000001</v>
      </c>
      <c r="F277" s="35">
        <f t="shared" si="4"/>
        <v>12241886.789999999</v>
      </c>
    </row>
    <row r="278" spans="1:6" ht="78.75" x14ac:dyDescent="0.2">
      <c r="A278" s="36" t="s">
        <v>427</v>
      </c>
      <c r="B278" s="33" t="s">
        <v>17</v>
      </c>
      <c r="C278" s="11" t="s">
        <v>428</v>
      </c>
      <c r="D278" s="12">
        <v>401000</v>
      </c>
      <c r="E278" s="34">
        <v>401000</v>
      </c>
      <c r="F278" s="35" t="str">
        <f t="shared" si="4"/>
        <v>-</v>
      </c>
    </row>
    <row r="279" spans="1:6" x14ac:dyDescent="0.2">
      <c r="A279" s="10" t="s">
        <v>31</v>
      </c>
      <c r="B279" s="33" t="s">
        <v>17</v>
      </c>
      <c r="C279" s="11" t="s">
        <v>429</v>
      </c>
      <c r="D279" s="12">
        <v>401000</v>
      </c>
      <c r="E279" s="34">
        <v>401000</v>
      </c>
      <c r="F279" s="35" t="str">
        <f t="shared" si="4"/>
        <v>-</v>
      </c>
    </row>
    <row r="280" spans="1:6" ht="90" x14ac:dyDescent="0.2">
      <c r="A280" s="36" t="s">
        <v>430</v>
      </c>
      <c r="B280" s="33" t="s">
        <v>17</v>
      </c>
      <c r="C280" s="11" t="s">
        <v>431</v>
      </c>
      <c r="D280" s="12">
        <v>10578300</v>
      </c>
      <c r="E280" s="34">
        <v>1235136.6200000001</v>
      </c>
      <c r="F280" s="35">
        <f t="shared" si="4"/>
        <v>9343163.379999999</v>
      </c>
    </row>
    <row r="281" spans="1:6" x14ac:dyDescent="0.2">
      <c r="A281" s="10" t="s">
        <v>31</v>
      </c>
      <c r="B281" s="33" t="s">
        <v>17</v>
      </c>
      <c r="C281" s="11" t="s">
        <v>432</v>
      </c>
      <c r="D281" s="12">
        <v>10578300</v>
      </c>
      <c r="E281" s="34">
        <v>1235136.6200000001</v>
      </c>
      <c r="F281" s="35">
        <f t="shared" si="4"/>
        <v>9343163.379999999</v>
      </c>
    </row>
    <row r="282" spans="1:6" ht="101.25" x14ac:dyDescent="0.2">
      <c r="A282" s="36" t="s">
        <v>433</v>
      </c>
      <c r="B282" s="33" t="s">
        <v>17</v>
      </c>
      <c r="C282" s="11" t="s">
        <v>434</v>
      </c>
      <c r="D282" s="12">
        <v>880000</v>
      </c>
      <c r="E282" s="34">
        <v>829000</v>
      </c>
      <c r="F282" s="35">
        <f t="shared" si="4"/>
        <v>51000</v>
      </c>
    </row>
    <row r="283" spans="1:6" x14ac:dyDescent="0.2">
      <c r="A283" s="10" t="s">
        <v>31</v>
      </c>
      <c r="B283" s="33" t="s">
        <v>17</v>
      </c>
      <c r="C283" s="11" t="s">
        <v>435</v>
      </c>
      <c r="D283" s="12">
        <v>880000</v>
      </c>
      <c r="E283" s="34">
        <v>829000</v>
      </c>
      <c r="F283" s="35">
        <f t="shared" si="4"/>
        <v>51000</v>
      </c>
    </row>
    <row r="284" spans="1:6" ht="112.5" x14ac:dyDescent="0.2">
      <c r="A284" s="36" t="s">
        <v>436</v>
      </c>
      <c r="B284" s="33" t="s">
        <v>17</v>
      </c>
      <c r="C284" s="11" t="s">
        <v>437</v>
      </c>
      <c r="D284" s="12">
        <v>6275000</v>
      </c>
      <c r="E284" s="34">
        <f>450000+5825000</f>
        <v>6275000</v>
      </c>
      <c r="F284" s="35" t="str">
        <f t="shared" si="4"/>
        <v>-</v>
      </c>
    </row>
    <row r="285" spans="1:6" ht="22.5" x14ac:dyDescent="0.2">
      <c r="A285" s="10" t="s">
        <v>274</v>
      </c>
      <c r="B285" s="33" t="s">
        <v>17</v>
      </c>
      <c r="C285" s="11" t="s">
        <v>438</v>
      </c>
      <c r="D285" s="12">
        <v>1040000</v>
      </c>
      <c r="E285" s="34">
        <f>450000+590000</f>
        <v>1040000</v>
      </c>
      <c r="F285" s="35" t="str">
        <f t="shared" si="4"/>
        <v>-</v>
      </c>
    </row>
    <row r="286" spans="1:6" x14ac:dyDescent="0.2">
      <c r="A286" s="10" t="s">
        <v>31</v>
      </c>
      <c r="B286" s="33" t="s">
        <v>17</v>
      </c>
      <c r="C286" s="11" t="s">
        <v>439</v>
      </c>
      <c r="D286" s="12">
        <v>5235000</v>
      </c>
      <c r="E286" s="34">
        <v>5235000</v>
      </c>
      <c r="F286" s="35" t="str">
        <f t="shared" si="4"/>
        <v>-</v>
      </c>
    </row>
    <row r="287" spans="1:6" ht="112.5" x14ac:dyDescent="0.2">
      <c r="A287" s="36" t="s">
        <v>440</v>
      </c>
      <c r="B287" s="33" t="s">
        <v>17</v>
      </c>
      <c r="C287" s="11" t="s">
        <v>441</v>
      </c>
      <c r="D287" s="12">
        <v>3550400</v>
      </c>
      <c r="E287" s="34">
        <v>703009.62</v>
      </c>
      <c r="F287" s="35">
        <f t="shared" si="4"/>
        <v>2847390.38</v>
      </c>
    </row>
    <row r="288" spans="1:6" x14ac:dyDescent="0.2">
      <c r="A288" s="10" t="s">
        <v>31</v>
      </c>
      <c r="B288" s="33" t="s">
        <v>17</v>
      </c>
      <c r="C288" s="11" t="s">
        <v>442</v>
      </c>
      <c r="D288" s="12">
        <v>3550400</v>
      </c>
      <c r="E288" s="34">
        <v>703009.62</v>
      </c>
      <c r="F288" s="35">
        <f t="shared" si="4"/>
        <v>2847390.38</v>
      </c>
    </row>
    <row r="289" spans="1:6" ht="135" x14ac:dyDescent="0.2">
      <c r="A289" s="36" t="s">
        <v>443</v>
      </c>
      <c r="B289" s="33" t="s">
        <v>17</v>
      </c>
      <c r="C289" s="11" t="s">
        <v>444</v>
      </c>
      <c r="D289" s="12">
        <v>2394700</v>
      </c>
      <c r="E289" s="34">
        <v>2394525.9700000002</v>
      </c>
      <c r="F289" s="35">
        <f t="shared" si="4"/>
        <v>174.02999999979511</v>
      </c>
    </row>
    <row r="290" spans="1:6" x14ac:dyDescent="0.2">
      <c r="A290" s="10" t="s">
        <v>31</v>
      </c>
      <c r="B290" s="33" t="s">
        <v>17</v>
      </c>
      <c r="C290" s="11" t="s">
        <v>445</v>
      </c>
      <c r="D290" s="12">
        <v>2394700</v>
      </c>
      <c r="E290" s="34">
        <v>2394525.9700000002</v>
      </c>
      <c r="F290" s="35">
        <f t="shared" si="4"/>
        <v>174.02999999979511</v>
      </c>
    </row>
    <row r="291" spans="1:6" ht="123.75" x14ac:dyDescent="0.2">
      <c r="A291" s="36" t="s">
        <v>446</v>
      </c>
      <c r="B291" s="33" t="s">
        <v>17</v>
      </c>
      <c r="C291" s="11" t="s">
        <v>447</v>
      </c>
      <c r="D291" s="12">
        <v>1305400</v>
      </c>
      <c r="E291" s="34">
        <v>1305241</v>
      </c>
      <c r="F291" s="35">
        <f t="shared" si="4"/>
        <v>159</v>
      </c>
    </row>
    <row r="292" spans="1:6" x14ac:dyDescent="0.2">
      <c r="A292" s="10" t="s">
        <v>31</v>
      </c>
      <c r="B292" s="33" t="s">
        <v>17</v>
      </c>
      <c r="C292" s="11" t="s">
        <v>448</v>
      </c>
      <c r="D292" s="12">
        <v>1305400</v>
      </c>
      <c r="E292" s="34">
        <v>1305241</v>
      </c>
      <c r="F292" s="35">
        <f t="shared" si="4"/>
        <v>159</v>
      </c>
    </row>
    <row r="293" spans="1:6" ht="22.5" x14ac:dyDescent="0.2">
      <c r="A293" s="10" t="s">
        <v>96</v>
      </c>
      <c r="B293" s="33" t="s">
        <v>17</v>
      </c>
      <c r="C293" s="11" t="s">
        <v>449</v>
      </c>
      <c r="D293" s="12">
        <v>10600</v>
      </c>
      <c r="E293" s="34">
        <v>10474.6</v>
      </c>
      <c r="F293" s="35">
        <f t="shared" si="4"/>
        <v>125.39999999999964</v>
      </c>
    </row>
    <row r="294" spans="1:6" x14ac:dyDescent="0.2">
      <c r="A294" s="10" t="s">
        <v>98</v>
      </c>
      <c r="B294" s="33" t="s">
        <v>17</v>
      </c>
      <c r="C294" s="11" t="s">
        <v>450</v>
      </c>
      <c r="D294" s="12">
        <v>10600</v>
      </c>
      <c r="E294" s="34">
        <v>10474.6</v>
      </c>
      <c r="F294" s="35">
        <f t="shared" si="4"/>
        <v>125.39999999999964</v>
      </c>
    </row>
    <row r="295" spans="1:6" ht="45" x14ac:dyDescent="0.2">
      <c r="A295" s="10" t="s">
        <v>100</v>
      </c>
      <c r="B295" s="33" t="s">
        <v>17</v>
      </c>
      <c r="C295" s="11" t="s">
        <v>451</v>
      </c>
      <c r="D295" s="12">
        <v>6800</v>
      </c>
      <c r="E295" s="34">
        <v>6733.95</v>
      </c>
      <c r="F295" s="35">
        <f t="shared" si="4"/>
        <v>66.050000000000182</v>
      </c>
    </row>
    <row r="296" spans="1:6" x14ac:dyDescent="0.2">
      <c r="A296" s="10" t="s">
        <v>407</v>
      </c>
      <c r="B296" s="33" t="s">
        <v>17</v>
      </c>
      <c r="C296" s="11" t="s">
        <v>452</v>
      </c>
      <c r="D296" s="12">
        <v>6800</v>
      </c>
      <c r="E296" s="34">
        <v>6733.95</v>
      </c>
      <c r="F296" s="35">
        <f t="shared" si="4"/>
        <v>66.050000000000182</v>
      </c>
    </row>
    <row r="297" spans="1:6" ht="56.25" x14ac:dyDescent="0.2">
      <c r="A297" s="10" t="s">
        <v>104</v>
      </c>
      <c r="B297" s="33" t="s">
        <v>17</v>
      </c>
      <c r="C297" s="11" t="s">
        <v>453</v>
      </c>
      <c r="D297" s="12">
        <v>3800</v>
      </c>
      <c r="E297" s="34">
        <v>3740.65</v>
      </c>
      <c r="F297" s="35">
        <f t="shared" si="4"/>
        <v>59.349999999999909</v>
      </c>
    </row>
    <row r="298" spans="1:6" x14ac:dyDescent="0.2">
      <c r="A298" s="10" t="s">
        <v>407</v>
      </c>
      <c r="B298" s="33" t="s">
        <v>17</v>
      </c>
      <c r="C298" s="11" t="s">
        <v>454</v>
      </c>
      <c r="D298" s="12">
        <v>3800</v>
      </c>
      <c r="E298" s="34">
        <v>3740.65</v>
      </c>
      <c r="F298" s="35">
        <f t="shared" si="4"/>
        <v>59.349999999999909</v>
      </c>
    </row>
    <row r="299" spans="1:6" x14ac:dyDescent="0.2">
      <c r="A299" s="21" t="s">
        <v>455</v>
      </c>
      <c r="B299" s="22" t="s">
        <v>17</v>
      </c>
      <c r="C299" s="23" t="s">
        <v>456</v>
      </c>
      <c r="D299" s="24">
        <v>3418000</v>
      </c>
      <c r="E299" s="25">
        <v>3416951.66</v>
      </c>
      <c r="F299" s="26">
        <f t="shared" si="4"/>
        <v>1048.339999999851</v>
      </c>
    </row>
    <row r="300" spans="1:6" x14ac:dyDescent="0.2">
      <c r="A300" s="10" t="s">
        <v>457</v>
      </c>
      <c r="B300" s="33" t="s">
        <v>17</v>
      </c>
      <c r="C300" s="11" t="s">
        <v>458</v>
      </c>
      <c r="D300" s="12">
        <v>3418000</v>
      </c>
      <c r="E300" s="34">
        <v>3416951.66</v>
      </c>
      <c r="F300" s="35">
        <f t="shared" si="4"/>
        <v>1048.339999999851</v>
      </c>
    </row>
    <row r="301" spans="1:6" ht="33.75" x14ac:dyDescent="0.2">
      <c r="A301" s="10" t="s">
        <v>459</v>
      </c>
      <c r="B301" s="33" t="s">
        <v>17</v>
      </c>
      <c r="C301" s="11" t="s">
        <v>460</v>
      </c>
      <c r="D301" s="12">
        <v>3418000</v>
      </c>
      <c r="E301" s="34">
        <v>3416951.66</v>
      </c>
      <c r="F301" s="35">
        <f t="shared" si="4"/>
        <v>1048.339999999851</v>
      </c>
    </row>
    <row r="302" spans="1:6" ht="22.5" x14ac:dyDescent="0.2">
      <c r="A302" s="10" t="s">
        <v>461</v>
      </c>
      <c r="B302" s="33" t="s">
        <v>17</v>
      </c>
      <c r="C302" s="11" t="s">
        <v>462</v>
      </c>
      <c r="D302" s="12">
        <v>3418000</v>
      </c>
      <c r="E302" s="34">
        <v>3416951.66</v>
      </c>
      <c r="F302" s="35">
        <f t="shared" si="4"/>
        <v>1048.339999999851</v>
      </c>
    </row>
    <row r="303" spans="1:6" ht="67.5" x14ac:dyDescent="0.2">
      <c r="A303" s="36" t="s">
        <v>463</v>
      </c>
      <c r="B303" s="33" t="s">
        <v>17</v>
      </c>
      <c r="C303" s="11" t="s">
        <v>464</v>
      </c>
      <c r="D303" s="12">
        <v>591000</v>
      </c>
      <c r="E303" s="34">
        <v>590971.06000000006</v>
      </c>
      <c r="F303" s="35">
        <f t="shared" si="4"/>
        <v>28.939999999944121</v>
      </c>
    </row>
    <row r="304" spans="1:6" x14ac:dyDescent="0.2">
      <c r="A304" s="10" t="s">
        <v>31</v>
      </c>
      <c r="B304" s="33" t="s">
        <v>17</v>
      </c>
      <c r="C304" s="11" t="s">
        <v>465</v>
      </c>
      <c r="D304" s="12">
        <v>591000</v>
      </c>
      <c r="E304" s="34">
        <v>590971.06000000006</v>
      </c>
      <c r="F304" s="35">
        <f t="shared" si="4"/>
        <v>28.939999999944121</v>
      </c>
    </row>
    <row r="305" spans="1:6" ht="67.5" x14ac:dyDescent="0.2">
      <c r="A305" s="36" t="s">
        <v>466</v>
      </c>
      <c r="B305" s="33" t="s">
        <v>17</v>
      </c>
      <c r="C305" s="11" t="s">
        <v>467</v>
      </c>
      <c r="D305" s="12">
        <v>2827000</v>
      </c>
      <c r="E305" s="34">
        <v>2825980.6</v>
      </c>
      <c r="F305" s="35">
        <f t="shared" si="4"/>
        <v>1019.3999999999069</v>
      </c>
    </row>
    <row r="306" spans="1:6" x14ac:dyDescent="0.2">
      <c r="A306" s="10" t="s">
        <v>31</v>
      </c>
      <c r="B306" s="33" t="s">
        <v>17</v>
      </c>
      <c r="C306" s="11" t="s">
        <v>468</v>
      </c>
      <c r="D306" s="12">
        <v>2827000</v>
      </c>
      <c r="E306" s="34">
        <v>2825980.6</v>
      </c>
      <c r="F306" s="35">
        <f t="shared" si="4"/>
        <v>1019.3999999999069</v>
      </c>
    </row>
    <row r="307" spans="1:6" x14ac:dyDescent="0.2">
      <c r="A307" s="21" t="s">
        <v>469</v>
      </c>
      <c r="B307" s="22" t="s">
        <v>17</v>
      </c>
      <c r="C307" s="23" t="s">
        <v>470</v>
      </c>
      <c r="D307" s="24">
        <v>30000</v>
      </c>
      <c r="E307" s="25">
        <v>24000</v>
      </c>
      <c r="F307" s="26">
        <f t="shared" si="4"/>
        <v>6000</v>
      </c>
    </row>
    <row r="308" spans="1:6" ht="22.5" x14ac:dyDescent="0.2">
      <c r="A308" s="10" t="s">
        <v>471</v>
      </c>
      <c r="B308" s="33" t="s">
        <v>17</v>
      </c>
      <c r="C308" s="11" t="s">
        <v>472</v>
      </c>
      <c r="D308" s="12">
        <v>30000</v>
      </c>
      <c r="E308" s="34">
        <v>24000</v>
      </c>
      <c r="F308" s="35">
        <f t="shared" si="4"/>
        <v>6000</v>
      </c>
    </row>
    <row r="309" spans="1:6" ht="22.5" x14ac:dyDescent="0.2">
      <c r="A309" s="10" t="s">
        <v>33</v>
      </c>
      <c r="B309" s="33" t="s">
        <v>17</v>
      </c>
      <c r="C309" s="11" t="s">
        <v>473</v>
      </c>
      <c r="D309" s="12">
        <v>30000</v>
      </c>
      <c r="E309" s="34">
        <v>24000</v>
      </c>
      <c r="F309" s="35">
        <f t="shared" si="4"/>
        <v>6000</v>
      </c>
    </row>
    <row r="310" spans="1:6" ht="33.75" x14ac:dyDescent="0.2">
      <c r="A310" s="10" t="s">
        <v>35</v>
      </c>
      <c r="B310" s="33" t="s">
        <v>17</v>
      </c>
      <c r="C310" s="11" t="s">
        <v>474</v>
      </c>
      <c r="D310" s="12">
        <v>30000</v>
      </c>
      <c r="E310" s="34">
        <v>24000</v>
      </c>
      <c r="F310" s="35">
        <f t="shared" si="4"/>
        <v>6000</v>
      </c>
    </row>
    <row r="311" spans="1:6" ht="67.5" x14ac:dyDescent="0.2">
      <c r="A311" s="10" t="s">
        <v>37</v>
      </c>
      <c r="B311" s="33" t="s">
        <v>17</v>
      </c>
      <c r="C311" s="11" t="s">
        <v>475</v>
      </c>
      <c r="D311" s="12">
        <v>30000</v>
      </c>
      <c r="E311" s="34">
        <v>24000</v>
      </c>
      <c r="F311" s="35">
        <f t="shared" si="4"/>
        <v>6000</v>
      </c>
    </row>
    <row r="312" spans="1:6" x14ac:dyDescent="0.2">
      <c r="A312" s="10" t="s">
        <v>31</v>
      </c>
      <c r="B312" s="33" t="s">
        <v>17</v>
      </c>
      <c r="C312" s="11" t="s">
        <v>476</v>
      </c>
      <c r="D312" s="12">
        <v>30000</v>
      </c>
      <c r="E312" s="34">
        <v>24000</v>
      </c>
      <c r="F312" s="35">
        <f t="shared" si="4"/>
        <v>6000</v>
      </c>
    </row>
    <row r="313" spans="1:6" x14ac:dyDescent="0.2">
      <c r="A313" s="21" t="s">
        <v>477</v>
      </c>
      <c r="B313" s="22" t="s">
        <v>17</v>
      </c>
      <c r="C313" s="23" t="s">
        <v>478</v>
      </c>
      <c r="D313" s="24">
        <v>118742500</v>
      </c>
      <c r="E313" s="25">
        <f>26236.93+111099504.82</f>
        <v>111125741.75</v>
      </c>
      <c r="F313" s="26">
        <f t="shared" si="4"/>
        <v>7616758.25</v>
      </c>
    </row>
    <row r="314" spans="1:6" x14ac:dyDescent="0.2">
      <c r="A314" s="10" t="s">
        <v>479</v>
      </c>
      <c r="B314" s="33" t="s">
        <v>17</v>
      </c>
      <c r="C314" s="11" t="s">
        <v>480</v>
      </c>
      <c r="D314" s="12">
        <v>118742500</v>
      </c>
      <c r="E314" s="34">
        <f>26236.93+111099504.82</f>
        <v>111125741.75</v>
      </c>
      <c r="F314" s="35">
        <f t="shared" si="4"/>
        <v>7616758.25</v>
      </c>
    </row>
    <row r="315" spans="1:6" ht="22.5" x14ac:dyDescent="0.2">
      <c r="A315" s="10" t="s">
        <v>481</v>
      </c>
      <c r="B315" s="33" t="s">
        <v>17</v>
      </c>
      <c r="C315" s="11" t="s">
        <v>482</v>
      </c>
      <c r="D315" s="12">
        <v>118729900</v>
      </c>
      <c r="E315" s="34">
        <f>26236.93+111087531.62</f>
        <v>111113768.55000001</v>
      </c>
      <c r="F315" s="35">
        <f t="shared" si="4"/>
        <v>7616131.4499999881</v>
      </c>
    </row>
    <row r="316" spans="1:6" ht="33.75" x14ac:dyDescent="0.2">
      <c r="A316" s="10" t="s">
        <v>483</v>
      </c>
      <c r="B316" s="33" t="s">
        <v>17</v>
      </c>
      <c r="C316" s="11" t="s">
        <v>484</v>
      </c>
      <c r="D316" s="12">
        <v>16938500</v>
      </c>
      <c r="E316" s="34">
        <f>26236.93+16305930.47</f>
        <v>16332167.4</v>
      </c>
      <c r="F316" s="35">
        <f t="shared" si="4"/>
        <v>606332.59999999963</v>
      </c>
    </row>
    <row r="317" spans="1:6" ht="90" x14ac:dyDescent="0.2">
      <c r="A317" s="36" t="s">
        <v>485</v>
      </c>
      <c r="B317" s="33" t="s">
        <v>17</v>
      </c>
      <c r="C317" s="11" t="s">
        <v>486</v>
      </c>
      <c r="D317" s="12">
        <v>16938500</v>
      </c>
      <c r="E317" s="34">
        <f>26236.93+16305930.47</f>
        <v>16332167.4</v>
      </c>
      <c r="F317" s="35">
        <f t="shared" si="4"/>
        <v>606332.59999999963</v>
      </c>
    </row>
    <row r="318" spans="1:6" ht="45" x14ac:dyDescent="0.2">
      <c r="A318" s="10" t="s">
        <v>405</v>
      </c>
      <c r="B318" s="33" t="s">
        <v>17</v>
      </c>
      <c r="C318" s="11" t="s">
        <v>487</v>
      </c>
      <c r="D318" s="12">
        <v>14218600</v>
      </c>
      <c r="E318" s="34">
        <v>14218600</v>
      </c>
      <c r="F318" s="35" t="str">
        <f t="shared" si="4"/>
        <v>-</v>
      </c>
    </row>
    <row r="319" spans="1:6" x14ac:dyDescent="0.2">
      <c r="A319" s="10" t="s">
        <v>407</v>
      </c>
      <c r="B319" s="33" t="s">
        <v>17</v>
      </c>
      <c r="C319" s="11" t="s">
        <v>488</v>
      </c>
      <c r="D319" s="12">
        <v>2719900</v>
      </c>
      <c r="E319" s="34">
        <f>26236.93+2087330.47</f>
        <v>2113567.4</v>
      </c>
      <c r="F319" s="35">
        <f t="shared" si="4"/>
        <v>606332.60000000009</v>
      </c>
    </row>
    <row r="320" spans="1:6" x14ac:dyDescent="0.2">
      <c r="A320" s="10" t="s">
        <v>489</v>
      </c>
      <c r="B320" s="33" t="s">
        <v>17</v>
      </c>
      <c r="C320" s="11" t="s">
        <v>490</v>
      </c>
      <c r="D320" s="12">
        <v>97084000</v>
      </c>
      <c r="E320" s="34">
        <v>90074328.739999995</v>
      </c>
      <c r="F320" s="35">
        <f t="shared" si="4"/>
        <v>7009671.2600000054</v>
      </c>
    </row>
    <row r="321" spans="1:6" ht="67.5" x14ac:dyDescent="0.2">
      <c r="A321" s="36" t="s">
        <v>491</v>
      </c>
      <c r="B321" s="33" t="s">
        <v>17</v>
      </c>
      <c r="C321" s="11" t="s">
        <v>492</v>
      </c>
      <c r="D321" s="12">
        <v>23241000</v>
      </c>
      <c r="E321" s="34">
        <v>23240702.68</v>
      </c>
      <c r="F321" s="35">
        <f t="shared" si="4"/>
        <v>297.32000000029802</v>
      </c>
    </row>
    <row r="322" spans="1:6" ht="45" x14ac:dyDescent="0.2">
      <c r="A322" s="10" t="s">
        <v>405</v>
      </c>
      <c r="B322" s="33" t="s">
        <v>17</v>
      </c>
      <c r="C322" s="11" t="s">
        <v>493</v>
      </c>
      <c r="D322" s="12">
        <v>21638600</v>
      </c>
      <c r="E322" s="34">
        <v>21638600</v>
      </c>
      <c r="F322" s="35" t="str">
        <f t="shared" si="4"/>
        <v>-</v>
      </c>
    </row>
    <row r="323" spans="1:6" x14ac:dyDescent="0.2">
      <c r="A323" s="10" t="s">
        <v>407</v>
      </c>
      <c r="B323" s="33" t="s">
        <v>17</v>
      </c>
      <c r="C323" s="11" t="s">
        <v>494</v>
      </c>
      <c r="D323" s="12">
        <v>1602400</v>
      </c>
      <c r="E323" s="34">
        <v>1602102.68</v>
      </c>
      <c r="F323" s="35">
        <f t="shared" si="4"/>
        <v>297.32000000006519</v>
      </c>
    </row>
    <row r="324" spans="1:6" ht="78.75" x14ac:dyDescent="0.2">
      <c r="A324" s="36" t="s">
        <v>495</v>
      </c>
      <c r="B324" s="33" t="s">
        <v>17</v>
      </c>
      <c r="C324" s="11" t="s">
        <v>496</v>
      </c>
      <c r="D324" s="12">
        <v>8457600</v>
      </c>
      <c r="E324" s="34">
        <v>8457600</v>
      </c>
      <c r="F324" s="35" t="str">
        <f t="shared" si="4"/>
        <v>-</v>
      </c>
    </row>
    <row r="325" spans="1:6" x14ac:dyDescent="0.2">
      <c r="A325" s="10" t="s">
        <v>12</v>
      </c>
      <c r="B325" s="33" t="s">
        <v>17</v>
      </c>
      <c r="C325" s="11" t="s">
        <v>497</v>
      </c>
      <c r="D325" s="12">
        <v>8457600</v>
      </c>
      <c r="E325" s="34">
        <v>8457600</v>
      </c>
      <c r="F325" s="35" t="str">
        <f t="shared" si="4"/>
        <v>-</v>
      </c>
    </row>
    <row r="326" spans="1:6" ht="56.25" x14ac:dyDescent="0.2">
      <c r="A326" s="10" t="s">
        <v>498</v>
      </c>
      <c r="B326" s="33" t="s">
        <v>17</v>
      </c>
      <c r="C326" s="11" t="s">
        <v>499</v>
      </c>
      <c r="D326" s="12">
        <v>65385400</v>
      </c>
      <c r="E326" s="34">
        <v>58376026.060000002</v>
      </c>
      <c r="F326" s="35">
        <f t="shared" si="4"/>
        <v>7009373.9399999976</v>
      </c>
    </row>
    <row r="327" spans="1:6" x14ac:dyDescent="0.2">
      <c r="A327" s="10" t="s">
        <v>407</v>
      </c>
      <c r="B327" s="33" t="s">
        <v>17</v>
      </c>
      <c r="C327" s="11" t="s">
        <v>500</v>
      </c>
      <c r="D327" s="12">
        <v>65385400</v>
      </c>
      <c r="E327" s="34">
        <v>58376026.060000002</v>
      </c>
      <c r="F327" s="35">
        <f t="shared" si="4"/>
        <v>7009373.9399999976</v>
      </c>
    </row>
    <row r="328" spans="1:6" ht="22.5" x14ac:dyDescent="0.2">
      <c r="A328" s="10" t="s">
        <v>501</v>
      </c>
      <c r="B328" s="33" t="s">
        <v>17</v>
      </c>
      <c r="C328" s="11" t="s">
        <v>502</v>
      </c>
      <c r="D328" s="12">
        <v>3671800</v>
      </c>
      <c r="E328" s="34">
        <v>3671672.41</v>
      </c>
      <c r="F328" s="35">
        <f t="shared" si="4"/>
        <v>127.58999999985099</v>
      </c>
    </row>
    <row r="329" spans="1:6" ht="67.5" x14ac:dyDescent="0.2">
      <c r="A329" s="36" t="s">
        <v>503</v>
      </c>
      <c r="B329" s="33" t="s">
        <v>17</v>
      </c>
      <c r="C329" s="11" t="s">
        <v>504</v>
      </c>
      <c r="D329" s="12">
        <v>3671800</v>
      </c>
      <c r="E329" s="34">
        <v>3671672.41</v>
      </c>
      <c r="F329" s="35">
        <f t="shared" si="4"/>
        <v>127.58999999985099</v>
      </c>
    </row>
    <row r="330" spans="1:6" ht="22.5" x14ac:dyDescent="0.2">
      <c r="A330" s="10" t="s">
        <v>274</v>
      </c>
      <c r="B330" s="33" t="s">
        <v>17</v>
      </c>
      <c r="C330" s="11" t="s">
        <v>505</v>
      </c>
      <c r="D330" s="12">
        <v>3671800</v>
      </c>
      <c r="E330" s="34">
        <v>3671672.41</v>
      </c>
      <c r="F330" s="35">
        <f t="shared" si="4"/>
        <v>127.58999999985099</v>
      </c>
    </row>
    <row r="331" spans="1:6" x14ac:dyDescent="0.2">
      <c r="A331" s="10" t="s">
        <v>506</v>
      </c>
      <c r="B331" s="33" t="s">
        <v>17</v>
      </c>
      <c r="C331" s="11" t="s">
        <v>507</v>
      </c>
      <c r="D331" s="12">
        <v>1035600</v>
      </c>
      <c r="E331" s="34">
        <v>1035600</v>
      </c>
      <c r="F331" s="35" t="str">
        <f t="shared" si="4"/>
        <v>-</v>
      </c>
    </row>
    <row r="332" spans="1:6" ht="67.5" x14ac:dyDescent="0.2">
      <c r="A332" s="36" t="s">
        <v>508</v>
      </c>
      <c r="B332" s="33" t="s">
        <v>17</v>
      </c>
      <c r="C332" s="11" t="s">
        <v>509</v>
      </c>
      <c r="D332" s="12">
        <v>1035600</v>
      </c>
      <c r="E332" s="34">
        <v>1035600</v>
      </c>
      <c r="F332" s="35" t="str">
        <f t="shared" si="4"/>
        <v>-</v>
      </c>
    </row>
    <row r="333" spans="1:6" ht="45" x14ac:dyDescent="0.2">
      <c r="A333" s="10" t="s">
        <v>405</v>
      </c>
      <c r="B333" s="33" t="s">
        <v>17</v>
      </c>
      <c r="C333" s="11" t="s">
        <v>510</v>
      </c>
      <c r="D333" s="12">
        <v>1035600</v>
      </c>
      <c r="E333" s="34">
        <v>1035600</v>
      </c>
      <c r="F333" s="35" t="str">
        <f t="shared" si="4"/>
        <v>-</v>
      </c>
    </row>
    <row r="334" spans="1:6" ht="22.5" x14ac:dyDescent="0.2">
      <c r="A334" s="10" t="s">
        <v>96</v>
      </c>
      <c r="B334" s="33" t="s">
        <v>17</v>
      </c>
      <c r="C334" s="11" t="s">
        <v>511</v>
      </c>
      <c r="D334" s="12">
        <v>12600</v>
      </c>
      <c r="E334" s="34">
        <v>11973.2</v>
      </c>
      <c r="F334" s="35">
        <f t="shared" si="4"/>
        <v>626.79999999999927</v>
      </c>
    </row>
    <row r="335" spans="1:6" x14ac:dyDescent="0.2">
      <c r="A335" s="10" t="s">
        <v>98</v>
      </c>
      <c r="B335" s="33" t="s">
        <v>17</v>
      </c>
      <c r="C335" s="11" t="s">
        <v>512</v>
      </c>
      <c r="D335" s="12">
        <v>12600</v>
      </c>
      <c r="E335" s="34">
        <v>11973.2</v>
      </c>
      <c r="F335" s="35">
        <f t="shared" ref="F335:F356" si="5">IF(OR(D335="-",IF(E335="-",0,E335)&gt;=IF(D335="-",0,D335)),"-",IF(D335="-",0,D335)-IF(E335="-",0,E335))</f>
        <v>626.79999999999927</v>
      </c>
    </row>
    <row r="336" spans="1:6" ht="45" x14ac:dyDescent="0.2">
      <c r="A336" s="10" t="s">
        <v>100</v>
      </c>
      <c r="B336" s="33" t="s">
        <v>17</v>
      </c>
      <c r="C336" s="11" t="s">
        <v>513</v>
      </c>
      <c r="D336" s="12">
        <v>2400</v>
      </c>
      <c r="E336" s="34">
        <v>2244.65</v>
      </c>
      <c r="F336" s="35">
        <f t="shared" si="5"/>
        <v>155.34999999999991</v>
      </c>
    </row>
    <row r="337" spans="1:6" x14ac:dyDescent="0.2">
      <c r="A337" s="10" t="s">
        <v>407</v>
      </c>
      <c r="B337" s="33" t="s">
        <v>17</v>
      </c>
      <c r="C337" s="11" t="s">
        <v>514</v>
      </c>
      <c r="D337" s="12">
        <v>2400</v>
      </c>
      <c r="E337" s="34">
        <v>2244.65</v>
      </c>
      <c r="F337" s="35">
        <f t="shared" si="5"/>
        <v>155.34999999999991</v>
      </c>
    </row>
    <row r="338" spans="1:6" ht="56.25" x14ac:dyDescent="0.2">
      <c r="A338" s="10" t="s">
        <v>104</v>
      </c>
      <c r="B338" s="33" t="s">
        <v>17</v>
      </c>
      <c r="C338" s="11" t="s">
        <v>515</v>
      </c>
      <c r="D338" s="12">
        <v>10200</v>
      </c>
      <c r="E338" s="34">
        <v>9728.5499999999993</v>
      </c>
      <c r="F338" s="35">
        <f t="shared" si="5"/>
        <v>471.45000000000073</v>
      </c>
    </row>
    <row r="339" spans="1:6" x14ac:dyDescent="0.2">
      <c r="A339" s="10" t="s">
        <v>407</v>
      </c>
      <c r="B339" s="33" t="s">
        <v>17</v>
      </c>
      <c r="C339" s="11" t="s">
        <v>516</v>
      </c>
      <c r="D339" s="12">
        <v>10200</v>
      </c>
      <c r="E339" s="34">
        <v>9728.5499999999993</v>
      </c>
      <c r="F339" s="35">
        <f t="shared" si="5"/>
        <v>471.45000000000073</v>
      </c>
    </row>
    <row r="340" spans="1:6" x14ac:dyDescent="0.2">
      <c r="A340" s="21" t="s">
        <v>517</v>
      </c>
      <c r="B340" s="22" t="s">
        <v>17</v>
      </c>
      <c r="C340" s="23" t="s">
        <v>518</v>
      </c>
      <c r="D340" s="24">
        <v>848400</v>
      </c>
      <c r="E340" s="25">
        <v>848296.83</v>
      </c>
      <c r="F340" s="26">
        <f t="shared" si="5"/>
        <v>103.17000000004191</v>
      </c>
    </row>
    <row r="341" spans="1:6" x14ac:dyDescent="0.2">
      <c r="A341" s="10" t="s">
        <v>519</v>
      </c>
      <c r="B341" s="33" t="s">
        <v>17</v>
      </c>
      <c r="C341" s="11" t="s">
        <v>520</v>
      </c>
      <c r="D341" s="12">
        <v>561700</v>
      </c>
      <c r="E341" s="34">
        <v>561681.82999999996</v>
      </c>
      <c r="F341" s="35">
        <f t="shared" si="5"/>
        <v>18.17000000004191</v>
      </c>
    </row>
    <row r="342" spans="1:6" ht="22.5" x14ac:dyDescent="0.2">
      <c r="A342" s="10" t="s">
        <v>521</v>
      </c>
      <c r="B342" s="33" t="s">
        <v>17</v>
      </c>
      <c r="C342" s="11" t="s">
        <v>522</v>
      </c>
      <c r="D342" s="12">
        <v>561700</v>
      </c>
      <c r="E342" s="34">
        <v>561681.82999999996</v>
      </c>
      <c r="F342" s="35">
        <f t="shared" si="5"/>
        <v>18.17000000004191</v>
      </c>
    </row>
    <row r="343" spans="1:6" ht="45" x14ac:dyDescent="0.2">
      <c r="A343" s="10" t="s">
        <v>523</v>
      </c>
      <c r="B343" s="33" t="s">
        <v>17</v>
      </c>
      <c r="C343" s="11" t="s">
        <v>524</v>
      </c>
      <c r="D343" s="12">
        <v>561700</v>
      </c>
      <c r="E343" s="34">
        <v>561681.82999999996</v>
      </c>
      <c r="F343" s="35">
        <f t="shared" si="5"/>
        <v>18.17000000004191</v>
      </c>
    </row>
    <row r="344" spans="1:6" ht="90" x14ac:dyDescent="0.2">
      <c r="A344" s="36" t="s">
        <v>525</v>
      </c>
      <c r="B344" s="33" t="s">
        <v>17</v>
      </c>
      <c r="C344" s="11" t="s">
        <v>526</v>
      </c>
      <c r="D344" s="12">
        <v>561700</v>
      </c>
      <c r="E344" s="34">
        <v>561681.82999999996</v>
      </c>
      <c r="F344" s="35">
        <f t="shared" si="5"/>
        <v>18.17000000004191</v>
      </c>
    </row>
    <row r="345" spans="1:6" x14ac:dyDescent="0.2">
      <c r="A345" s="10" t="s">
        <v>527</v>
      </c>
      <c r="B345" s="33" t="s">
        <v>17</v>
      </c>
      <c r="C345" s="11" t="s">
        <v>528</v>
      </c>
      <c r="D345" s="12">
        <v>561700</v>
      </c>
      <c r="E345" s="34">
        <v>561681.82999999996</v>
      </c>
      <c r="F345" s="35">
        <f t="shared" si="5"/>
        <v>18.17000000004191</v>
      </c>
    </row>
    <row r="346" spans="1:6" x14ac:dyDescent="0.2">
      <c r="A346" s="10" t="s">
        <v>529</v>
      </c>
      <c r="B346" s="33" t="s">
        <v>17</v>
      </c>
      <c r="C346" s="11" t="s">
        <v>530</v>
      </c>
      <c r="D346" s="12">
        <v>286700</v>
      </c>
      <c r="E346" s="34">
        <v>286615</v>
      </c>
      <c r="F346" s="35">
        <f t="shared" si="5"/>
        <v>85</v>
      </c>
    </row>
    <row r="347" spans="1:6" ht="22.5" x14ac:dyDescent="0.2">
      <c r="A347" s="10" t="s">
        <v>96</v>
      </c>
      <c r="B347" s="33" t="s">
        <v>17</v>
      </c>
      <c r="C347" s="11" t="s">
        <v>531</v>
      </c>
      <c r="D347" s="12">
        <v>286700</v>
      </c>
      <c r="E347" s="34">
        <v>286615</v>
      </c>
      <c r="F347" s="35">
        <f t="shared" si="5"/>
        <v>85</v>
      </c>
    </row>
    <row r="348" spans="1:6" x14ac:dyDescent="0.2">
      <c r="A348" s="10" t="s">
        <v>98</v>
      </c>
      <c r="B348" s="33" t="s">
        <v>17</v>
      </c>
      <c r="C348" s="11" t="s">
        <v>532</v>
      </c>
      <c r="D348" s="12">
        <v>286700</v>
      </c>
      <c r="E348" s="34">
        <v>286615</v>
      </c>
      <c r="F348" s="35">
        <f t="shared" si="5"/>
        <v>85</v>
      </c>
    </row>
    <row r="349" spans="1:6" ht="56.25" x14ac:dyDescent="0.2">
      <c r="A349" s="10" t="s">
        <v>104</v>
      </c>
      <c r="B349" s="33" t="s">
        <v>17</v>
      </c>
      <c r="C349" s="11" t="s">
        <v>533</v>
      </c>
      <c r="D349" s="12">
        <v>286700</v>
      </c>
      <c r="E349" s="34">
        <v>286615</v>
      </c>
      <c r="F349" s="35">
        <f t="shared" si="5"/>
        <v>85</v>
      </c>
    </row>
    <row r="350" spans="1:6" ht="22.5" x14ac:dyDescent="0.2">
      <c r="A350" s="10" t="s">
        <v>534</v>
      </c>
      <c r="B350" s="33" t="s">
        <v>17</v>
      </c>
      <c r="C350" s="11" t="s">
        <v>535</v>
      </c>
      <c r="D350" s="12">
        <v>286700</v>
      </c>
      <c r="E350" s="34">
        <v>286615</v>
      </c>
      <c r="F350" s="35">
        <f t="shared" si="5"/>
        <v>85</v>
      </c>
    </row>
    <row r="351" spans="1:6" x14ac:dyDescent="0.2">
      <c r="A351" s="21" t="s">
        <v>536</v>
      </c>
      <c r="B351" s="22" t="s">
        <v>17</v>
      </c>
      <c r="C351" s="23" t="s">
        <v>537</v>
      </c>
      <c r="D351" s="24">
        <v>517000</v>
      </c>
      <c r="E351" s="25">
        <v>517000</v>
      </c>
      <c r="F351" s="26" t="str">
        <f t="shared" si="5"/>
        <v>-</v>
      </c>
    </row>
    <row r="352" spans="1:6" x14ac:dyDescent="0.2">
      <c r="A352" s="10" t="s">
        <v>538</v>
      </c>
      <c r="B352" s="33" t="s">
        <v>17</v>
      </c>
      <c r="C352" s="11" t="s">
        <v>539</v>
      </c>
      <c r="D352" s="12">
        <v>517000</v>
      </c>
      <c r="E352" s="34">
        <v>517000</v>
      </c>
      <c r="F352" s="35" t="str">
        <f t="shared" si="5"/>
        <v>-</v>
      </c>
    </row>
    <row r="353" spans="1:6" ht="22.5" x14ac:dyDescent="0.2">
      <c r="A353" s="10" t="s">
        <v>481</v>
      </c>
      <c r="B353" s="33" t="s">
        <v>17</v>
      </c>
      <c r="C353" s="11" t="s">
        <v>540</v>
      </c>
      <c r="D353" s="12">
        <v>517000</v>
      </c>
      <c r="E353" s="34">
        <v>517000</v>
      </c>
      <c r="F353" s="35" t="str">
        <f t="shared" si="5"/>
        <v>-</v>
      </c>
    </row>
    <row r="354" spans="1:6" x14ac:dyDescent="0.2">
      <c r="A354" s="10" t="s">
        <v>541</v>
      </c>
      <c r="B354" s="33" t="s">
        <v>17</v>
      </c>
      <c r="C354" s="11" t="s">
        <v>542</v>
      </c>
      <c r="D354" s="12">
        <v>517000</v>
      </c>
      <c r="E354" s="34">
        <v>517000</v>
      </c>
      <c r="F354" s="35" t="str">
        <f t="shared" si="5"/>
        <v>-</v>
      </c>
    </row>
    <row r="355" spans="1:6" ht="112.5" x14ac:dyDescent="0.2">
      <c r="A355" s="36" t="s">
        <v>543</v>
      </c>
      <c r="B355" s="33" t="s">
        <v>17</v>
      </c>
      <c r="C355" s="11" t="s">
        <v>544</v>
      </c>
      <c r="D355" s="12">
        <v>517000</v>
      </c>
      <c r="E355" s="34">
        <v>517000</v>
      </c>
      <c r="F355" s="35" t="str">
        <f t="shared" si="5"/>
        <v>-</v>
      </c>
    </row>
    <row r="356" spans="1:6" x14ac:dyDescent="0.2">
      <c r="A356" s="10" t="s">
        <v>12</v>
      </c>
      <c r="B356" s="33" t="s">
        <v>17</v>
      </c>
      <c r="C356" s="11" t="s">
        <v>545</v>
      </c>
      <c r="D356" s="12">
        <v>517000</v>
      </c>
      <c r="E356" s="34">
        <v>517000</v>
      </c>
      <c r="F356" s="35" t="str">
        <f t="shared" si="5"/>
        <v>-</v>
      </c>
    </row>
    <row r="357" spans="1:6" ht="9" customHeight="1" thickBot="1" x14ac:dyDescent="0.25">
      <c r="A357" s="37"/>
      <c r="B357" s="38"/>
      <c r="C357" s="39"/>
      <c r="D357" s="40"/>
      <c r="E357" s="38"/>
      <c r="F357" s="38"/>
    </row>
    <row r="358" spans="1:6" ht="13.5" customHeight="1" thickBot="1" x14ac:dyDescent="0.25">
      <c r="A358" s="41" t="s">
        <v>546</v>
      </c>
      <c r="B358" s="42" t="s">
        <v>547</v>
      </c>
      <c r="C358" s="43" t="s">
        <v>18</v>
      </c>
      <c r="D358" s="44">
        <v>-32606200</v>
      </c>
      <c r="E358" s="44">
        <v>8813883.8499999996</v>
      </c>
      <c r="F358" s="45" t="s">
        <v>548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G54"/>
  <sheetViews>
    <sheetView showGridLines="0" topLeftCell="A7" workbookViewId="0">
      <selection activeCell="A34" sqref="A34:N35"/>
    </sheetView>
  </sheetViews>
  <sheetFormatPr defaultColWidth="0.85546875" defaultRowHeight="12" x14ac:dyDescent="0.2"/>
  <cols>
    <col min="1" max="13" width="0.85546875" style="46"/>
    <col min="14" max="14" width="1.7109375" style="46" customWidth="1"/>
    <col min="15" max="23" width="0.85546875" style="46"/>
    <col min="24" max="24" width="6.85546875" style="46" customWidth="1"/>
    <col min="25" max="27" width="0.85546875" style="46"/>
    <col min="28" max="28" width="6.85546875" style="46" customWidth="1"/>
    <col min="29" max="50" width="0.85546875" style="46"/>
    <col min="51" max="51" width="7.7109375" style="46" customWidth="1"/>
    <col min="52" max="73" width="0.85546875" style="46"/>
    <col min="74" max="74" width="3.7109375" style="46" customWidth="1"/>
    <col min="75" max="91" width="0.85546875" style="46"/>
    <col min="92" max="92" width="5.7109375" style="46" customWidth="1"/>
    <col min="93" max="109" width="0.85546875" style="46"/>
    <col min="110" max="110" width="8.5703125" style="46" customWidth="1"/>
    <col min="111" max="111" width="30.140625" style="46" customWidth="1"/>
    <col min="112" max="112" width="6" style="46" customWidth="1"/>
    <col min="113" max="16384" width="0.85546875" style="46"/>
  </cols>
  <sheetData>
    <row r="1" spans="1:111" ht="11.1" customHeight="1" x14ac:dyDescent="0.2">
      <c r="CU1" s="89" t="s">
        <v>574</v>
      </c>
      <c r="CV1" s="89"/>
      <c r="CW1" s="89"/>
      <c r="CX1" s="89"/>
      <c r="CY1" s="89"/>
      <c r="CZ1" s="89"/>
      <c r="DA1" s="89"/>
      <c r="DB1" s="89"/>
      <c r="DC1" s="89"/>
      <c r="DD1" s="89"/>
      <c r="DE1" s="89"/>
      <c r="DF1" s="89"/>
    </row>
    <row r="2" spans="1:111" s="47" customFormat="1" ht="13.15" customHeight="1" x14ac:dyDescent="0.2">
      <c r="A2" s="90" t="s">
        <v>575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</row>
    <row r="3" spans="1:111" ht="14.25" customHeight="1" x14ac:dyDescent="0.2">
      <c r="A3" s="91" t="s">
        <v>576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 t="s">
        <v>577</v>
      </c>
      <c r="AD3" s="91"/>
      <c r="AE3" s="91"/>
      <c r="AF3" s="91"/>
      <c r="AG3" s="91"/>
      <c r="AH3" s="91"/>
      <c r="AI3" s="91" t="s">
        <v>578</v>
      </c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 t="s">
        <v>579</v>
      </c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 t="s">
        <v>5</v>
      </c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 t="s">
        <v>6</v>
      </c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</row>
    <row r="4" spans="1:111" s="48" customFormat="1" ht="13.9" customHeight="1" x14ac:dyDescent="0.2">
      <c r="A4" s="88">
        <v>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7">
        <v>2</v>
      </c>
      <c r="AD4" s="87"/>
      <c r="AE4" s="87"/>
      <c r="AF4" s="87"/>
      <c r="AG4" s="87"/>
      <c r="AH4" s="87"/>
      <c r="AI4" s="87">
        <v>3</v>
      </c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>
        <v>4</v>
      </c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>
        <v>5</v>
      </c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8">
        <v>6</v>
      </c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</row>
    <row r="5" spans="1:111" ht="21" customHeight="1" x14ac:dyDescent="0.2">
      <c r="A5" s="74" t="s">
        <v>549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92" t="s">
        <v>550</v>
      </c>
      <c r="AD5" s="92"/>
      <c r="AE5" s="92"/>
      <c r="AF5" s="92"/>
      <c r="AG5" s="92"/>
      <c r="AH5" s="92"/>
      <c r="AI5" s="92" t="s">
        <v>580</v>
      </c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4">
        <f>AZ24</f>
        <v>32606200</v>
      </c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>
        <f>BW24</f>
        <v>-8813883.8499999642</v>
      </c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>
        <f>AZ5-BW5</f>
        <v>41420083.849999964</v>
      </c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</row>
    <row r="6" spans="1:111" ht="10.5" customHeight="1" x14ac:dyDescent="0.2">
      <c r="A6" s="76" t="s">
        <v>10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92" t="s">
        <v>552</v>
      </c>
      <c r="AD6" s="92"/>
      <c r="AE6" s="92"/>
      <c r="AF6" s="92"/>
      <c r="AG6" s="92"/>
      <c r="AH6" s="92"/>
      <c r="AI6" s="92" t="s">
        <v>580</v>
      </c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4" t="s">
        <v>11</v>
      </c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</row>
    <row r="7" spans="1:111" ht="21.75" customHeight="1" x14ac:dyDescent="0.2">
      <c r="A7" s="78" t="s">
        <v>551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</row>
    <row r="8" spans="1:111" ht="16.5" customHeight="1" x14ac:dyDescent="0.2">
      <c r="A8" s="80" t="s">
        <v>553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4" t="s">
        <v>11</v>
      </c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 t="s">
        <v>11</v>
      </c>
      <c r="BX8" s="94"/>
      <c r="BY8" s="94"/>
      <c r="BZ8" s="94"/>
      <c r="CA8" s="94"/>
      <c r="CB8" s="94"/>
      <c r="CC8" s="94"/>
      <c r="CD8" s="94"/>
      <c r="CE8" s="94"/>
      <c r="CF8" s="94"/>
      <c r="CG8" s="94"/>
      <c r="CH8" s="94"/>
      <c r="CI8" s="94"/>
      <c r="CJ8" s="94"/>
      <c r="CK8" s="94"/>
      <c r="CL8" s="94"/>
      <c r="CM8" s="94"/>
      <c r="CN8" s="94"/>
      <c r="CO8" s="94" t="s">
        <v>11</v>
      </c>
      <c r="CP8" s="94"/>
      <c r="CQ8" s="94"/>
      <c r="CR8" s="94"/>
      <c r="CS8" s="94"/>
      <c r="CT8" s="94"/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  <c r="DF8" s="94"/>
    </row>
    <row r="9" spans="1:111" ht="12.75" customHeight="1" x14ac:dyDescent="0.2">
      <c r="A9" s="82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</row>
    <row r="10" spans="1:111" ht="26.25" customHeight="1" x14ac:dyDescent="0.2">
      <c r="A10" s="84" t="s">
        <v>581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6"/>
      <c r="AC10" s="92" t="s">
        <v>552</v>
      </c>
      <c r="AD10" s="92"/>
      <c r="AE10" s="92"/>
      <c r="AF10" s="92"/>
      <c r="AG10" s="92"/>
      <c r="AH10" s="92"/>
      <c r="AI10" s="92" t="s">
        <v>582</v>
      </c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4" t="s">
        <v>11</v>
      </c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 t="s">
        <v>11</v>
      </c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 t="s">
        <v>11</v>
      </c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</row>
    <row r="11" spans="1:111" ht="20.25" customHeight="1" x14ac:dyDescent="0.2">
      <c r="A11" s="98" t="s">
        <v>583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100"/>
      <c r="AC11" s="101" t="s">
        <v>552</v>
      </c>
      <c r="AD11" s="102"/>
      <c r="AE11" s="102"/>
      <c r="AF11" s="102"/>
      <c r="AG11" s="102"/>
      <c r="AH11" s="103"/>
      <c r="AI11" s="101" t="s">
        <v>584</v>
      </c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3"/>
      <c r="AZ11" s="95" t="s">
        <v>11</v>
      </c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7"/>
      <c r="BW11" s="94" t="s">
        <v>11</v>
      </c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5" t="str">
        <f t="shared" ref="CO11:CO17" si="0">AZ11</f>
        <v>-</v>
      </c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F11" s="97"/>
    </row>
    <row r="12" spans="1:111" x14ac:dyDescent="0.2">
      <c r="A12" s="98" t="s">
        <v>585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100"/>
      <c r="AC12" s="92" t="s">
        <v>552</v>
      </c>
      <c r="AD12" s="92"/>
      <c r="AE12" s="92"/>
      <c r="AF12" s="92"/>
      <c r="AG12" s="92"/>
      <c r="AH12" s="92"/>
      <c r="AI12" s="92" t="s">
        <v>586</v>
      </c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4" t="s">
        <v>11</v>
      </c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 t="s">
        <v>11</v>
      </c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 t="str">
        <f>AZ12</f>
        <v>-</v>
      </c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</row>
    <row r="13" spans="1:111" x14ac:dyDescent="0.2">
      <c r="A13" s="98" t="s">
        <v>587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100"/>
      <c r="AC13" s="104" t="s">
        <v>552</v>
      </c>
      <c r="AD13" s="105"/>
      <c r="AE13" s="105"/>
      <c r="AF13" s="105"/>
      <c r="AG13" s="105"/>
      <c r="AH13" s="106"/>
      <c r="AI13" s="101" t="s">
        <v>588</v>
      </c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3"/>
      <c r="AZ13" s="95" t="s">
        <v>11</v>
      </c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7"/>
      <c r="BW13" s="94" t="s">
        <v>11</v>
      </c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 t="str">
        <f>AZ13</f>
        <v>-</v>
      </c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  <c r="DF13" s="94"/>
      <c r="DG13" s="49"/>
    </row>
    <row r="14" spans="1:111" x14ac:dyDescent="0.2">
      <c r="A14" s="98" t="s">
        <v>589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100"/>
      <c r="AC14" s="92" t="s">
        <v>552</v>
      </c>
      <c r="AD14" s="92"/>
      <c r="AE14" s="92"/>
      <c r="AF14" s="92"/>
      <c r="AG14" s="92"/>
      <c r="AH14" s="92"/>
      <c r="AI14" s="92" t="s">
        <v>590</v>
      </c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4" t="s">
        <v>11</v>
      </c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 t="s">
        <v>11</v>
      </c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 t="str">
        <f t="shared" si="0"/>
        <v>-</v>
      </c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  <c r="DE14" s="94"/>
      <c r="DF14" s="94"/>
    </row>
    <row r="15" spans="1:111" x14ac:dyDescent="0.2">
      <c r="A15" s="84" t="s">
        <v>591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6"/>
      <c r="AC15" s="92" t="s">
        <v>552</v>
      </c>
      <c r="AD15" s="92"/>
      <c r="AE15" s="92"/>
      <c r="AF15" s="92"/>
      <c r="AG15" s="92"/>
      <c r="AH15" s="92"/>
      <c r="AI15" s="107" t="s">
        <v>592</v>
      </c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94" t="s">
        <v>11</v>
      </c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 t="s">
        <v>11</v>
      </c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 t="str">
        <f t="shared" si="0"/>
        <v>-</v>
      </c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</row>
    <row r="16" spans="1:111" x14ac:dyDescent="0.2">
      <c r="A16" s="98" t="s">
        <v>593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100"/>
      <c r="AC16" s="101" t="s">
        <v>552</v>
      </c>
      <c r="AD16" s="102"/>
      <c r="AE16" s="102"/>
      <c r="AF16" s="102"/>
      <c r="AG16" s="102"/>
      <c r="AH16" s="103"/>
      <c r="AI16" s="107" t="s">
        <v>594</v>
      </c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95" t="s">
        <v>11</v>
      </c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7"/>
      <c r="BW16" s="95" t="s">
        <v>11</v>
      </c>
      <c r="BX16" s="96"/>
      <c r="BY16" s="96"/>
      <c r="BZ16" s="96"/>
      <c r="CA16" s="96"/>
      <c r="CB16" s="96"/>
      <c r="CC16" s="96"/>
      <c r="CD16" s="96"/>
      <c r="CE16" s="96"/>
      <c r="CF16" s="96"/>
      <c r="CG16" s="96"/>
      <c r="CH16" s="96"/>
      <c r="CI16" s="96"/>
      <c r="CJ16" s="96"/>
      <c r="CK16" s="96"/>
      <c r="CL16" s="96"/>
      <c r="CM16" s="96"/>
      <c r="CN16" s="97"/>
      <c r="CO16" s="95" t="str">
        <f>CO17</f>
        <v>-</v>
      </c>
      <c r="CP16" s="96"/>
      <c r="CQ16" s="96"/>
      <c r="CR16" s="96"/>
      <c r="CS16" s="96"/>
      <c r="CT16" s="96"/>
      <c r="CU16" s="96"/>
      <c r="CV16" s="96"/>
      <c r="CW16" s="96"/>
      <c r="CX16" s="96"/>
      <c r="CY16" s="96"/>
      <c r="CZ16" s="96"/>
      <c r="DA16" s="96"/>
      <c r="DB16" s="96"/>
      <c r="DC16" s="96"/>
      <c r="DD16" s="96"/>
      <c r="DE16" s="96"/>
      <c r="DF16" s="97"/>
    </row>
    <row r="17" spans="1:111" x14ac:dyDescent="0.2">
      <c r="A17" s="84" t="s">
        <v>595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6"/>
      <c r="AC17" s="92" t="s">
        <v>552</v>
      </c>
      <c r="AD17" s="92"/>
      <c r="AE17" s="92"/>
      <c r="AF17" s="92"/>
      <c r="AG17" s="92"/>
      <c r="AH17" s="92"/>
      <c r="AI17" s="107" t="s">
        <v>596</v>
      </c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94" t="s">
        <v>11</v>
      </c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 t="s">
        <v>11</v>
      </c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 t="str">
        <f t="shared" si="0"/>
        <v>-</v>
      </c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  <c r="DE17" s="94"/>
      <c r="DF17" s="94"/>
    </row>
    <row r="18" spans="1:111" x14ac:dyDescent="0.2">
      <c r="A18" s="108" t="s">
        <v>554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92" t="s">
        <v>555</v>
      </c>
      <c r="AD18" s="92"/>
      <c r="AE18" s="92"/>
      <c r="AF18" s="92"/>
      <c r="AG18" s="92"/>
      <c r="AH18" s="92"/>
      <c r="AI18" s="92" t="s">
        <v>580</v>
      </c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4" t="s">
        <v>11</v>
      </c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 t="s">
        <v>11</v>
      </c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 t="s">
        <v>11</v>
      </c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  <c r="DF18" s="94"/>
    </row>
    <row r="19" spans="1:111" ht="12.75" hidden="1" customHeight="1" x14ac:dyDescent="0.2">
      <c r="A19" s="76" t="s">
        <v>553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113" t="s">
        <v>11</v>
      </c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94" t="s">
        <v>11</v>
      </c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 t="s">
        <v>11</v>
      </c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  <c r="DF19" s="94"/>
    </row>
    <row r="20" spans="1:111" ht="12.75" hidden="1" customHeight="1" x14ac:dyDescent="0.2">
      <c r="A20" s="110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  <c r="DF20" s="94"/>
    </row>
    <row r="21" spans="1:111" ht="12.75" hidden="1" customHeight="1" x14ac:dyDescent="0.2">
      <c r="A21" s="50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113" t="s">
        <v>11</v>
      </c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94" t="s">
        <v>11</v>
      </c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 t="s">
        <v>11</v>
      </c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</row>
    <row r="22" spans="1:111" ht="12.75" hidden="1" customHeight="1" x14ac:dyDescent="0.2">
      <c r="A22" s="116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113" t="s">
        <v>11</v>
      </c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94" t="s">
        <v>11</v>
      </c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 t="s">
        <v>11</v>
      </c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</row>
    <row r="23" spans="1:111" ht="12.75" hidden="1" customHeight="1" x14ac:dyDescent="0.2">
      <c r="A23" s="114"/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113" t="s">
        <v>11</v>
      </c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94" t="s">
        <v>11</v>
      </c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 t="s">
        <v>11</v>
      </c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4"/>
      <c r="DF23" s="94"/>
    </row>
    <row r="24" spans="1:111" ht="12.75" customHeight="1" x14ac:dyDescent="0.2">
      <c r="A24" s="98" t="s">
        <v>597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100"/>
      <c r="AC24" s="92" t="s">
        <v>556</v>
      </c>
      <c r="AD24" s="92"/>
      <c r="AE24" s="92"/>
      <c r="AF24" s="92"/>
      <c r="AG24" s="92"/>
      <c r="AH24" s="92"/>
      <c r="AI24" s="92" t="s">
        <v>598</v>
      </c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4">
        <f>AZ25+AZ29</f>
        <v>32606200</v>
      </c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>
        <f>BW25+BW29</f>
        <v>-8813883.8499999642</v>
      </c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>
        <f>AZ24-BW24</f>
        <v>41420083.849999964</v>
      </c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  <c r="DE24" s="94"/>
      <c r="DF24" s="94"/>
    </row>
    <row r="25" spans="1:111" ht="12.75" customHeight="1" x14ac:dyDescent="0.2">
      <c r="A25" s="118" t="s">
        <v>599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20"/>
      <c r="AC25" s="104" t="s">
        <v>600</v>
      </c>
      <c r="AD25" s="105"/>
      <c r="AE25" s="105"/>
      <c r="AF25" s="105"/>
      <c r="AG25" s="105"/>
      <c r="AH25" s="106"/>
      <c r="AI25" s="104" t="s">
        <v>601</v>
      </c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6"/>
      <c r="AZ25" s="95">
        <v>-511817200</v>
      </c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7"/>
      <c r="BW25" s="94">
        <v>-526452948.00999999</v>
      </c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 t="s">
        <v>602</v>
      </c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  <c r="DF25" s="94"/>
    </row>
    <row r="26" spans="1:111" ht="12.75" customHeight="1" x14ac:dyDescent="0.2">
      <c r="A26" s="98" t="s">
        <v>603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100"/>
      <c r="AC26" s="104" t="s">
        <v>600</v>
      </c>
      <c r="AD26" s="105"/>
      <c r="AE26" s="105"/>
      <c r="AF26" s="105"/>
      <c r="AG26" s="105"/>
      <c r="AH26" s="106"/>
      <c r="AI26" s="104" t="s">
        <v>604</v>
      </c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6"/>
      <c r="AZ26" s="95">
        <v>-511517200</v>
      </c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7"/>
      <c r="BW26" s="94">
        <v>-526452948.00999999</v>
      </c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 t="s">
        <v>602</v>
      </c>
      <c r="CP26" s="94"/>
      <c r="CQ26" s="94"/>
      <c r="CR26" s="94"/>
      <c r="CS26" s="94"/>
      <c r="CT26" s="94"/>
      <c r="CU26" s="94"/>
      <c r="CV26" s="94"/>
      <c r="CW26" s="94"/>
      <c r="CX26" s="94"/>
      <c r="CY26" s="94"/>
      <c r="CZ26" s="94"/>
      <c r="DA26" s="94"/>
      <c r="DB26" s="94"/>
      <c r="DC26" s="94"/>
      <c r="DD26" s="94"/>
      <c r="DE26" s="94"/>
      <c r="DF26" s="94"/>
    </row>
    <row r="27" spans="1:111" ht="12.75" customHeight="1" x14ac:dyDescent="0.2">
      <c r="A27" s="98" t="s">
        <v>605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100"/>
      <c r="AC27" s="104" t="s">
        <v>600</v>
      </c>
      <c r="AD27" s="105"/>
      <c r="AE27" s="105"/>
      <c r="AF27" s="105"/>
      <c r="AG27" s="105"/>
      <c r="AH27" s="106"/>
      <c r="AI27" s="104" t="s">
        <v>606</v>
      </c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  <c r="AW27" s="105"/>
      <c r="AX27" s="105"/>
      <c r="AY27" s="106"/>
      <c r="AZ27" s="95">
        <v>-511817200</v>
      </c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7"/>
      <c r="BW27" s="94">
        <v>-526452948.00999999</v>
      </c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 t="s">
        <v>602</v>
      </c>
      <c r="CP27" s="94"/>
      <c r="CQ27" s="94"/>
      <c r="CR27" s="94"/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  <c r="DF27" s="94"/>
    </row>
    <row r="28" spans="1:111" ht="12.75" customHeight="1" x14ac:dyDescent="0.2">
      <c r="A28" s="84" t="s">
        <v>607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92" t="s">
        <v>600</v>
      </c>
      <c r="AD28" s="92"/>
      <c r="AE28" s="92"/>
      <c r="AF28" s="92"/>
      <c r="AG28" s="92"/>
      <c r="AH28" s="92"/>
      <c r="AI28" s="92" t="s">
        <v>608</v>
      </c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5">
        <v>-511817200</v>
      </c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7"/>
      <c r="BW28" s="94">
        <v>-526452948.00999999</v>
      </c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 t="s">
        <v>602</v>
      </c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  <c r="DF28" s="94"/>
    </row>
    <row r="29" spans="1:111" ht="12.75" customHeight="1" x14ac:dyDescent="0.2">
      <c r="A29" s="98" t="s">
        <v>609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100"/>
      <c r="AC29" s="104" t="s">
        <v>610</v>
      </c>
      <c r="AD29" s="105"/>
      <c r="AE29" s="105"/>
      <c r="AF29" s="105"/>
      <c r="AG29" s="105"/>
      <c r="AH29" s="106"/>
      <c r="AI29" s="104" t="s">
        <v>611</v>
      </c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6"/>
      <c r="AZ29" s="94">
        <v>544423400</v>
      </c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>
        <v>517639064.16000003</v>
      </c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 t="s">
        <v>602</v>
      </c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  <c r="DE29" s="94"/>
      <c r="DF29" s="94"/>
    </row>
    <row r="30" spans="1:111" ht="12.75" customHeight="1" x14ac:dyDescent="0.2">
      <c r="A30" s="98" t="s">
        <v>612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100"/>
      <c r="AC30" s="101" t="s">
        <v>610</v>
      </c>
      <c r="AD30" s="102"/>
      <c r="AE30" s="102"/>
      <c r="AF30" s="102"/>
      <c r="AG30" s="102"/>
      <c r="AH30" s="103"/>
      <c r="AI30" s="104" t="s">
        <v>613</v>
      </c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6"/>
      <c r="AZ30" s="94">
        <v>544423400</v>
      </c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>
        <v>517639064.16000003</v>
      </c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 t="s">
        <v>602</v>
      </c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  <c r="DF30" s="94"/>
    </row>
    <row r="31" spans="1:111" ht="12.75" customHeight="1" x14ac:dyDescent="0.2">
      <c r="A31" s="98" t="s">
        <v>614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100"/>
      <c r="AC31" s="101" t="s">
        <v>610</v>
      </c>
      <c r="AD31" s="102"/>
      <c r="AE31" s="102"/>
      <c r="AF31" s="102"/>
      <c r="AG31" s="102"/>
      <c r="AH31" s="103"/>
      <c r="AI31" s="104" t="s">
        <v>615</v>
      </c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106"/>
      <c r="AZ31" s="94">
        <v>544423400</v>
      </c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>
        <v>517639064.16000003</v>
      </c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 t="s">
        <v>602</v>
      </c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  <c r="DF31" s="94"/>
    </row>
    <row r="32" spans="1:111" ht="12.75" customHeight="1" x14ac:dyDescent="0.2">
      <c r="A32" s="128" t="s">
        <v>616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30"/>
      <c r="AC32" s="92" t="s">
        <v>610</v>
      </c>
      <c r="AD32" s="92"/>
      <c r="AE32" s="92"/>
      <c r="AF32" s="92"/>
      <c r="AG32" s="92"/>
      <c r="AH32" s="92"/>
      <c r="AI32" s="92" t="s">
        <v>617</v>
      </c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4">
        <v>544423400</v>
      </c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>
        <v>517639064.16000003</v>
      </c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 t="s">
        <v>602</v>
      </c>
      <c r="CP32" s="94"/>
      <c r="CQ32" s="94"/>
      <c r="CR32" s="94"/>
      <c r="CS32" s="94"/>
      <c r="CT32" s="94"/>
      <c r="CU32" s="94"/>
      <c r="CV32" s="94"/>
      <c r="CW32" s="94"/>
      <c r="CX32" s="94"/>
      <c r="CY32" s="94"/>
      <c r="CZ32" s="94"/>
      <c r="DA32" s="94"/>
      <c r="DB32" s="94"/>
      <c r="DC32" s="94"/>
      <c r="DD32" s="94"/>
      <c r="DE32" s="94"/>
      <c r="DF32" s="94"/>
      <c r="DG32" s="50"/>
    </row>
    <row r="33" spans="1:111" ht="12.75" customHeight="1" x14ac:dyDescent="0.2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</row>
    <row r="34" spans="1:111" ht="12.75" customHeight="1" x14ac:dyDescent="0.2">
      <c r="A34" s="126" t="s">
        <v>628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V34" s="54"/>
      <c r="CE34" s="117"/>
      <c r="CF34" s="117"/>
      <c r="CG34" s="117"/>
      <c r="CH34" s="117"/>
      <c r="CI34" s="117"/>
      <c r="CJ34" s="117"/>
      <c r="CK34" s="117"/>
      <c r="CL34" s="117"/>
      <c r="CM34" s="117"/>
      <c r="CN34" s="117"/>
      <c r="CU34" s="89"/>
      <c r="CV34" s="89"/>
      <c r="CW34" s="89"/>
      <c r="CX34" s="89"/>
      <c r="CY34" s="89"/>
      <c r="CZ34" s="89"/>
      <c r="DA34" s="89"/>
      <c r="DB34" s="89"/>
      <c r="DC34" s="89"/>
      <c r="DD34" s="89"/>
      <c r="DE34" s="89"/>
      <c r="DF34" s="89"/>
    </row>
    <row r="35" spans="1:111" s="55" customFormat="1" ht="12.75" customHeight="1" x14ac:dyDescent="0.2">
      <c r="A35" s="127"/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K35" s="125" t="s">
        <v>629</v>
      </c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</row>
    <row r="36" spans="1:111" s="55" customFormat="1" ht="12.75" customHeight="1" x14ac:dyDescent="0.2">
      <c r="O36" s="121" t="s">
        <v>618</v>
      </c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K36" s="121" t="s">
        <v>619</v>
      </c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56"/>
      <c r="CP36" s="56"/>
      <c r="CQ36" s="56"/>
      <c r="CR36" s="56"/>
      <c r="CS36" s="56"/>
      <c r="CT36" s="56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</row>
    <row r="37" spans="1:111" s="55" customFormat="1" ht="12.75" customHeight="1" x14ac:dyDescent="0.2">
      <c r="A37" s="123" t="s">
        <v>620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</row>
    <row r="38" spans="1:111" s="57" customFormat="1" ht="12.75" customHeight="1" x14ac:dyDescent="0.2">
      <c r="A38" s="124"/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55"/>
      <c r="AS38" s="55"/>
      <c r="AT38" s="55"/>
      <c r="AU38" s="55"/>
      <c r="AV38" s="125" t="s">
        <v>621</v>
      </c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DG38" s="55"/>
    </row>
    <row r="39" spans="1:111" s="57" customFormat="1" ht="12.75" customHeight="1" x14ac:dyDescent="0.2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Z39" s="121" t="s">
        <v>618</v>
      </c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55"/>
      <c r="AS39" s="55"/>
      <c r="AT39" s="55"/>
      <c r="AU39" s="55"/>
      <c r="AV39" s="121" t="s">
        <v>619</v>
      </c>
      <c r="AW39" s="121"/>
      <c r="AX39" s="121"/>
      <c r="AY39" s="121"/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1"/>
      <c r="BL39" s="121"/>
      <c r="BM39" s="121"/>
      <c r="BN39" s="121"/>
      <c r="BO39" s="121"/>
      <c r="BP39" s="121"/>
      <c r="BQ39" s="121"/>
      <c r="BR39" s="121"/>
      <c r="BS39" s="121"/>
    </row>
    <row r="40" spans="1:111" s="57" customFormat="1" ht="12.75" hidden="1" customHeight="1" x14ac:dyDescent="0.2">
      <c r="A40" s="135" t="s">
        <v>620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</row>
    <row r="41" spans="1:111" s="57" customFormat="1" ht="12.75" hidden="1" customHeight="1" x14ac:dyDescent="0.2">
      <c r="A41" s="136"/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55"/>
      <c r="AS41" s="55"/>
      <c r="AT41" s="55"/>
      <c r="AU41" s="55"/>
      <c r="AV41" s="125" t="s">
        <v>622</v>
      </c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</row>
    <row r="42" spans="1:111" s="57" customFormat="1" ht="12.75" hidden="1" customHeight="1" x14ac:dyDescent="0.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Z42" s="121" t="s">
        <v>618</v>
      </c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55"/>
      <c r="AS42" s="55"/>
      <c r="AT42" s="55"/>
      <c r="AU42" s="55"/>
      <c r="AV42" s="121" t="s">
        <v>619</v>
      </c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1"/>
    </row>
    <row r="43" spans="1:111" s="55" customFormat="1" ht="12.75" customHeight="1" x14ac:dyDescent="0.2">
      <c r="A43" s="131" t="s">
        <v>623</v>
      </c>
      <c r="B43" s="131"/>
      <c r="C43" s="132" t="s">
        <v>624</v>
      </c>
      <c r="D43" s="132"/>
      <c r="E43" s="132"/>
      <c r="F43" s="132"/>
      <c r="G43" s="133" t="s">
        <v>623</v>
      </c>
      <c r="H43" s="133"/>
      <c r="J43" s="125" t="s">
        <v>626</v>
      </c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33">
        <v>20</v>
      </c>
      <c r="AC43" s="133"/>
      <c r="AD43" s="133"/>
      <c r="AE43" s="133"/>
      <c r="AF43" s="134" t="s">
        <v>627</v>
      </c>
      <c r="AG43" s="134"/>
      <c r="AH43" s="134"/>
      <c r="AI43" s="55" t="s">
        <v>625</v>
      </c>
    </row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</sheetData>
  <mergeCells count="193">
    <mergeCell ref="Z42:AQ42"/>
    <mergeCell ref="AV42:BS42"/>
    <mergeCell ref="A43:B43"/>
    <mergeCell ref="C43:F43"/>
    <mergeCell ref="G43:H43"/>
    <mergeCell ref="J43:AA43"/>
    <mergeCell ref="AB43:AE43"/>
    <mergeCell ref="AF43:AH43"/>
    <mergeCell ref="Z39:AQ39"/>
    <mergeCell ref="AV39:BS39"/>
    <mergeCell ref="A40:X41"/>
    <mergeCell ref="Z41:AQ41"/>
    <mergeCell ref="AV41:BS41"/>
    <mergeCell ref="O36:AF36"/>
    <mergeCell ref="AK36:BH36"/>
    <mergeCell ref="CE36:CN36"/>
    <mergeCell ref="CU36:DF36"/>
    <mergeCell ref="A37:X38"/>
    <mergeCell ref="Z38:AQ38"/>
    <mergeCell ref="AV38:BS38"/>
    <mergeCell ref="CO32:DF32"/>
    <mergeCell ref="A34:N35"/>
    <mergeCell ref="AK34:BK34"/>
    <mergeCell ref="CE34:CN34"/>
    <mergeCell ref="CU34:DF34"/>
    <mergeCell ref="O35:AF35"/>
    <mergeCell ref="AK35:BH35"/>
    <mergeCell ref="A32:AB32"/>
    <mergeCell ref="AC32:AH32"/>
    <mergeCell ref="AI32:AY32"/>
    <mergeCell ref="AZ32:BV32"/>
    <mergeCell ref="BW32:CN32"/>
    <mergeCell ref="CO30:DF30"/>
    <mergeCell ref="A31:AB31"/>
    <mergeCell ref="AC31:AH31"/>
    <mergeCell ref="AI31:AY31"/>
    <mergeCell ref="AZ31:BV31"/>
    <mergeCell ref="BW31:CN31"/>
    <mergeCell ref="CO31:DF31"/>
    <mergeCell ref="A30:AB30"/>
    <mergeCell ref="AC30:AH30"/>
    <mergeCell ref="AI30:AY30"/>
    <mergeCell ref="AZ30:BV30"/>
    <mergeCell ref="BW30:CN30"/>
    <mergeCell ref="CO28:DF28"/>
    <mergeCell ref="A29:AB29"/>
    <mergeCell ref="AC29:AH29"/>
    <mergeCell ref="AI29:AY29"/>
    <mergeCell ref="AZ29:BV29"/>
    <mergeCell ref="BW29:CN29"/>
    <mergeCell ref="CO29:DF29"/>
    <mergeCell ref="A28:AB28"/>
    <mergeCell ref="AC28:AH28"/>
    <mergeCell ref="AI28:AY28"/>
    <mergeCell ref="AZ28:BV28"/>
    <mergeCell ref="BW28:CN28"/>
    <mergeCell ref="CO26:DF26"/>
    <mergeCell ref="A27:AB27"/>
    <mergeCell ref="AC27:AH27"/>
    <mergeCell ref="AI27:AY27"/>
    <mergeCell ref="AZ27:BV27"/>
    <mergeCell ref="BW27:CN27"/>
    <mergeCell ref="CO27:DF27"/>
    <mergeCell ref="A26:AB26"/>
    <mergeCell ref="AC26:AH26"/>
    <mergeCell ref="AI26:AY26"/>
    <mergeCell ref="AZ26:BV26"/>
    <mergeCell ref="BW26:CN26"/>
    <mergeCell ref="CO24:DF24"/>
    <mergeCell ref="A25:AB25"/>
    <mergeCell ref="AC25:AH25"/>
    <mergeCell ref="AI25:AY25"/>
    <mergeCell ref="AZ25:BV25"/>
    <mergeCell ref="BW25:CN25"/>
    <mergeCell ref="CO25:DF25"/>
    <mergeCell ref="A24:AB24"/>
    <mergeCell ref="AC24:AH24"/>
    <mergeCell ref="AI24:AY24"/>
    <mergeCell ref="AZ24:BV24"/>
    <mergeCell ref="BW24:CN24"/>
    <mergeCell ref="CO22:DF22"/>
    <mergeCell ref="A23:AB23"/>
    <mergeCell ref="AC23:AH23"/>
    <mergeCell ref="AI23:AY23"/>
    <mergeCell ref="AZ23:BV23"/>
    <mergeCell ref="BW23:CN23"/>
    <mergeCell ref="CO23:DF23"/>
    <mergeCell ref="A22:AB22"/>
    <mergeCell ref="AC22:AH22"/>
    <mergeCell ref="AI22:AY22"/>
    <mergeCell ref="AZ22:BV22"/>
    <mergeCell ref="BW22:CN22"/>
    <mergeCell ref="CO19:DF20"/>
    <mergeCell ref="A20:AB20"/>
    <mergeCell ref="B21:AB21"/>
    <mergeCell ref="AC21:AH21"/>
    <mergeCell ref="AI21:AY21"/>
    <mergeCell ref="AZ21:BV21"/>
    <mergeCell ref="BW21:CN21"/>
    <mergeCell ref="CO21:DF21"/>
    <mergeCell ref="A19:AB19"/>
    <mergeCell ref="AC19:AH20"/>
    <mergeCell ref="AI19:AY20"/>
    <mergeCell ref="AZ19:BV20"/>
    <mergeCell ref="BW19:CN20"/>
    <mergeCell ref="CO17:DF17"/>
    <mergeCell ref="A18:AB18"/>
    <mergeCell ref="AC18:AH18"/>
    <mergeCell ref="AI18:AY18"/>
    <mergeCell ref="AZ18:BV18"/>
    <mergeCell ref="BW18:CN18"/>
    <mergeCell ref="CO18:DF18"/>
    <mergeCell ref="A17:AB17"/>
    <mergeCell ref="AC17:AH17"/>
    <mergeCell ref="AI17:AY17"/>
    <mergeCell ref="AZ17:BV17"/>
    <mergeCell ref="BW17:CN17"/>
    <mergeCell ref="CO15:DF15"/>
    <mergeCell ref="A16:AB16"/>
    <mergeCell ref="AC16:AH16"/>
    <mergeCell ref="AI16:AY16"/>
    <mergeCell ref="AZ16:BV16"/>
    <mergeCell ref="BW16:CN16"/>
    <mergeCell ref="CO16:DF16"/>
    <mergeCell ref="A15:AB15"/>
    <mergeCell ref="AC15:AH15"/>
    <mergeCell ref="AI15:AY15"/>
    <mergeCell ref="AZ15:BV15"/>
    <mergeCell ref="BW15:CN15"/>
    <mergeCell ref="CO13:DF13"/>
    <mergeCell ref="A14:AB14"/>
    <mergeCell ref="AC14:AH14"/>
    <mergeCell ref="AI14:AY14"/>
    <mergeCell ref="AZ14:BV14"/>
    <mergeCell ref="BW14:CN14"/>
    <mergeCell ref="CO14:DF14"/>
    <mergeCell ref="A13:AB13"/>
    <mergeCell ref="AC13:AH13"/>
    <mergeCell ref="AI13:AY13"/>
    <mergeCell ref="AZ13:BV13"/>
    <mergeCell ref="BW13:CN13"/>
    <mergeCell ref="CO11:DF11"/>
    <mergeCell ref="A12:AB12"/>
    <mergeCell ref="AC12:AH12"/>
    <mergeCell ref="AI12:AY12"/>
    <mergeCell ref="AZ12:BV12"/>
    <mergeCell ref="BW12:CN12"/>
    <mergeCell ref="CO12:DF12"/>
    <mergeCell ref="A11:AB11"/>
    <mergeCell ref="AC11:AH11"/>
    <mergeCell ref="AI11:AY11"/>
    <mergeCell ref="AZ11:BV11"/>
    <mergeCell ref="BW11:CN11"/>
    <mergeCell ref="BW6:CN7"/>
    <mergeCell ref="CO6:DF7"/>
    <mergeCell ref="AC5:AH5"/>
    <mergeCell ref="AI5:AY5"/>
    <mergeCell ref="AZ5:BV5"/>
    <mergeCell ref="BW5:CN5"/>
    <mergeCell ref="CO5:DF5"/>
    <mergeCell ref="AC10:AH10"/>
    <mergeCell ref="AI10:AY10"/>
    <mergeCell ref="AZ10:BV10"/>
    <mergeCell ref="BW10:CN10"/>
    <mergeCell ref="CO10:DF10"/>
    <mergeCell ref="AC8:AH9"/>
    <mergeCell ref="AI8:AY9"/>
    <mergeCell ref="AZ8:BV9"/>
    <mergeCell ref="BW8:CN9"/>
    <mergeCell ref="CO8:DF9"/>
    <mergeCell ref="BW4:CN4"/>
    <mergeCell ref="CO4:DF4"/>
    <mergeCell ref="CU1:DF1"/>
    <mergeCell ref="A2:DF2"/>
    <mergeCell ref="A3:AB3"/>
    <mergeCell ref="AC3:AH3"/>
    <mergeCell ref="AI3:AY3"/>
    <mergeCell ref="AZ3:BV3"/>
    <mergeCell ref="BW3:CN3"/>
    <mergeCell ref="CO3:DF3"/>
    <mergeCell ref="A4:AB4"/>
    <mergeCell ref="A5:AB5"/>
    <mergeCell ref="A6:AB6"/>
    <mergeCell ref="A7:AB7"/>
    <mergeCell ref="A8:AB8"/>
    <mergeCell ref="A9:AB9"/>
    <mergeCell ref="A10:AB10"/>
    <mergeCell ref="AC4:AH4"/>
    <mergeCell ref="AI4:AY4"/>
    <mergeCell ref="AZ4:BV4"/>
    <mergeCell ref="AC6:AH7"/>
    <mergeCell ref="AI6:AY7"/>
    <mergeCell ref="AZ6:BV7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2:F102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557</v>
      </c>
      <c r="B1" t="s">
        <v>558</v>
      </c>
    </row>
    <row r="2" spans="1:2" x14ac:dyDescent="0.2">
      <c r="A2" t="s">
        <v>559</v>
      </c>
      <c r="B2" t="s">
        <v>560</v>
      </c>
    </row>
    <row r="3" spans="1:2" x14ac:dyDescent="0.2">
      <c r="A3" t="s">
        <v>561</v>
      </c>
      <c r="B3" t="s">
        <v>0</v>
      </c>
    </row>
    <row r="4" spans="1:2" x14ac:dyDescent="0.2">
      <c r="A4" t="s">
        <v>562</v>
      </c>
      <c r="B4" t="s">
        <v>563</v>
      </c>
    </row>
    <row r="5" spans="1:2" x14ac:dyDescent="0.2">
      <c r="A5" t="s">
        <v>564</v>
      </c>
      <c r="B5" t="s">
        <v>565</v>
      </c>
    </row>
    <row r="6" spans="1:2" x14ac:dyDescent="0.2">
      <c r="A6" t="s">
        <v>566</v>
      </c>
      <c r="B6" t="s">
        <v>558</v>
      </c>
    </row>
    <row r="7" spans="1:2" x14ac:dyDescent="0.2">
      <c r="A7" t="s">
        <v>567</v>
      </c>
      <c r="B7" t="s">
        <v>568</v>
      </c>
    </row>
    <row r="8" spans="1:2" x14ac:dyDescent="0.2">
      <c r="A8" t="s">
        <v>569</v>
      </c>
      <c r="B8" t="s">
        <v>568</v>
      </c>
    </row>
    <row r="9" spans="1:2" x14ac:dyDescent="0.2">
      <c r="A9" t="s">
        <v>570</v>
      </c>
      <c r="B9" t="s">
        <v>571</v>
      </c>
    </row>
    <row r="10" spans="1:2" x14ac:dyDescent="0.2">
      <c r="A10" t="s">
        <v>572</v>
      </c>
      <c r="B10" t="s">
        <v>1</v>
      </c>
    </row>
    <row r="11" spans="1:2" x14ac:dyDescent="0.2">
      <c r="A11" t="s">
        <v>573</v>
      </c>
      <c r="B11" t="s">
        <v>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15</vt:i4>
      </vt:variant>
    </vt:vector>
  </HeadingPairs>
  <TitlesOfParts>
    <vt:vector size="19" baseType="lpstr">
      <vt:lpstr>Доходы</vt:lpstr>
      <vt:lpstr>Расходы</vt:lpstr>
      <vt:lpstr>Источники</vt:lpstr>
      <vt:lpstr>_params</vt:lpstr>
      <vt:lpstr>Источники!APPT</vt:lpstr>
      <vt:lpstr>Расходы!APPT</vt:lpstr>
      <vt:lpstr>Доходы!FIO</vt:lpstr>
      <vt:lpstr>Расходы!FIO</vt:lpstr>
      <vt:lpstr>Источники!LAST_CELL</vt:lpstr>
      <vt:lpstr>Расходы!LAST_CELL</vt:lpstr>
      <vt:lpstr>Источники!RBEGIN_1</vt:lpstr>
      <vt:lpstr>Расходы!RBEGIN_1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Источники!SIGN</vt:lpstr>
      <vt:lpstr>Расходы!SIGN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dc:description>POI HSSF rep:2.56.0.112</dc:description>
  <cp:lastModifiedBy>FEO-006</cp:lastModifiedBy>
  <cp:lastPrinted>2024-01-15T08:49:07Z</cp:lastPrinted>
  <dcterms:created xsi:type="dcterms:W3CDTF">2024-01-10T12:20:09Z</dcterms:created>
  <dcterms:modified xsi:type="dcterms:W3CDTF">2024-01-29T12:05:03Z</dcterms:modified>
</cp:coreProperties>
</file>